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30" i="19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7" i="9" s="1"/>
  <c r="A58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<sst xmlns="http://schemas.openxmlformats.org/spreadsheetml/2006/main" count="425" uniqueCount="265">
  <si>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</si>
  <si>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</si>
  <si>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</si>
  <si>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</si>
  <si>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</si>
  <si>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</si>
  <si>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</si>
  <si>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</si>
  <si>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</si>
  <si>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</si>
  <si>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</si>
  <si>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</si>
  <si>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</si>
  <si>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</si>
  <si>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</si>
  <si>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</si>
  <si>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</si>
  <si>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</si>
  <si>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</si>
  <si>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</si>
  <si>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</si>
  <si>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</si>
  <si>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</si>
  <si>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</si>
  <si>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</si>
  <si>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</si>
  <si>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</si>
  <si>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</si>
  <si>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</si>
  <si>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</si>
  <si>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</si>
  <si>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</si>
  <si>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</si>
  <si>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</si>
  <si>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</si>
  <si>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</si>
  <si>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</si>
  <si>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</si>
  <si>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</si>
  <si>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</si>
  <si>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</si>
  <si>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</si>
  <si>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</si>
  <si>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</si>
  <si>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</si>
  <si>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</si>
  <si>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</si>
  <si>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</si>
  <si>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</si>
  <si>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</si>
  <si>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</si>
  <si>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</si>
  <si>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</si>
  <si>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</si>
  <si>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</si>
  <si>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</si>
  <si>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</si>
  <si>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</si>
  <si>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</si>
  <si>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</si>
  <si>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</si>
  <si>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</si>
  <si>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</si>
  <si>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</si>
  <si>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</si>
  <si>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</si>
  <si>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</si>
  <si>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</si>
  <si>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</si>
  <si>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</si>
  <si>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</si>
  <si>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</si>
  <si>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</si>
  <si>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</si>
  <si>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</si>
  <si>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</si>
  <si>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</si>
  <si>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</si>
  <si>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</si>
  <si>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</si>
  <si>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</si>
  <si>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</si>
  <si>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</si>
  <si>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</si>
  <si>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</si>
  <si>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</si>
  <si>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</si>
  <si>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</si>
  <si>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</si>
  <si>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</si>
  <si>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</si>
  <si>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</si>
  <si>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</si>
  <si>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</si>
  <si>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</si>
  <si>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</si>
  <si>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</si>
  <si>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</si>
  <si>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</si>
  <si>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</si>
  <si>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</si>
  <si>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</si>
  <si>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</si>
  <si>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</si>
  <si>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</si>
  <si>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</si>
  <si>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</si>
  <si>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</si>
  <si>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</si>
  <si>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</si>
  <si>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</si>
  <si>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</si>
  <si>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</si>
  <si>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</si>
  <si>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</si>
  <si>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</si>
  <si>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</si>
  <si>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</si>
  <si>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</si>
  <si>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</si>
  <si>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</si>
  <si>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</si>
  <si>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</si>
  <si>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</si>
  <si>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</si>
  <si>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</si>
  <si>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</si>
  <si>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</si>
  <si>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</si>
  <si>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</si>
  <si>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</si>
  <si>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</si>
  <si>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</si>
  <si>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</si>
  <si>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</si>
  <si>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</si>
  <si>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</si>
  <si>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</si>
  <si>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</si>
  <si>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</si>
  <si>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</si>
  <si>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</si>
  <si>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</si>
  <si>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</si>
  <si>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</si>
  <si>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</si>
  <si>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</si>
  <si>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</si>
  <si>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</si>
  <si>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</si>
  <si>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</si>
  <si>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</si>
  <si>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</si>
  <si>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</si>
  <si>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</si>
  <si>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</si>
  <si>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</si>
  <si>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</si>
  <si>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</si>
  <si>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</si>
  <si>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</si>
  <si>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</si>
  <si>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</si>
  <si>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</si>
  <si>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</si>
  <si>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</si>
  <si>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</si>
  <si>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</si>
  <si>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</si>
  <si>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</si>
  <si>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</si>
  <si>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</si>
  <si>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</si>
  <si>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</si>
  <si>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</si>
  <si>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</si>
  <si>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</si>
  <si>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</si>
  <si>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</si>
  <si>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</si>
  <si>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</si>
  <si>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</si>
  <si>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</si>
  <si>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</si>
  <si>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</si>
  <si>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</si>
  <si>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</si>
  <si>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</si>
  <si>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</si>
  <si>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</si>
  <si>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</si>
  <si>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</si>
  <si>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</si>
  <si>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</si>
  <si>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</si>
  <si>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</si>
  <si>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</si>
  <si>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</si>
  <si>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</si>
  <si>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</si>
  <si>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</si>
  <si>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</si>
  <si>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</si>
  <si>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</si>
  <si>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</si>
  <si>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</si>
  <si>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</si>
  <si>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</si>
  <si>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</si>
  <si>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</si>
  <si>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</si>
  <si>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</si>
  <si>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</si>
  <si>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</si>
  <si>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</si>
  <si>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</si>
  <si>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</si>
  <si>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</si>
  <si>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</si>
  <si>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</si>
  <si>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</si>
  <si>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</si>
  <si>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</si>
  <si>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</si>
  <si>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</si>
  <si>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</si>
  <si>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</si>
  <si>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</si>
  <si>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</si>
  <si>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</si>
  <si>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</si>
  <si>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</si>
  <si>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</si>
  <si>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</si>
  <si>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</si>
  <si>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</si>
  <si>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</si>
  <si>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</si>
  <si>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</si>
  <si>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</si>
  <si>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</si>
  <si>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</si>
  <si>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</si>
  <si>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</si>
  <si>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</si>
  <si>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</si>
  <si>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</si>
  <si>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</si>
  <si>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</si>
  <si>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</si>
  <si>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</si>
  <si>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</si>
  <si>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</si>
  <si>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</si>
  <si>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</si>
  <si>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</si>
  <si>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</si>
  <si>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Ն. Աֆրիկյան</t>
  </si>
  <si>
    <t>Ա. Բոգաչենկո</t>
  </si>
  <si>
    <t xml:space="preserve">«Երևանի հ.145 մսուր-մանկապարտեզ» ՀՈԱԿ-ի </t>
  </si>
  <si>
    <t>Աշխատավարձի գծով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</si>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</sst>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2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" style="39" customWidth="1"/>
    <col min="5" max="5" width="6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4"/>
      <c r="D1" s="494" t="s">
        <v>198</v>
      </c>
      <c r="E1" s="510">
        <v>277</v>
      </c>
      <c r="F1" s="494"/>
    </row>
    <row r="2" spans="1:10" s="6" customFormat="1">
      <c r="C2" s="494"/>
      <c r="D2" s="545" t="s">
        <v>39</v>
      </c>
      <c r="E2" s="545"/>
      <c r="F2" s="494"/>
    </row>
    <row r="3" spans="1:10" s="6" customFormat="1">
      <c r="C3" s="494"/>
      <c r="D3" s="546" t="s">
        <v>251</v>
      </c>
      <c r="E3" s="546"/>
      <c r="F3" s="494"/>
    </row>
    <row r="4" spans="1:10" s="534" customFormat="1" ht="24.75" customHeight="1">
      <c r="B4" s="535"/>
      <c r="C4" s="535"/>
      <c r="D4" s="545" t="s">
        <v>252</v>
      </c>
      <c r="E4" s="545"/>
    </row>
    <row r="5" spans="1:10" s="534" customFormat="1" ht="20.25" customHeight="1">
      <c r="B5" s="535"/>
      <c r="C5" s="545" t="s">
        <v>253</v>
      </c>
      <c r="D5" s="545"/>
      <c r="E5" s="545"/>
    </row>
    <row r="6" spans="1:10" ht="20.25">
      <c r="A6" s="550" t="s">
        <v>40</v>
      </c>
      <c r="B6" s="550"/>
      <c r="C6" s="550"/>
      <c r="D6" s="550"/>
      <c r="E6" s="550"/>
      <c r="F6" s="41"/>
    </row>
    <row r="7" spans="1:10" ht="20.45" customHeight="1">
      <c r="A7" s="551" t="s">
        <v>259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78240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v>2</v>
      </c>
      <c r="B15" s="154" t="s">
        <v>9</v>
      </c>
      <c r="C15" s="51"/>
      <c r="D15" s="482"/>
      <c r="E15" s="504"/>
      <c r="F15" s="45">
        <v>2249.6999999999998</v>
      </c>
    </row>
    <row r="16" spans="1:10" hidden="1">
      <c r="A16" s="153">
        <f t="shared" si="0"/>
        <v>3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2470.1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2470.1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>
      <c r="A20" s="153">
        <v>3</v>
      </c>
      <c r="B20" s="154" t="s">
        <v>10</v>
      </c>
      <c r="C20" s="51"/>
      <c r="D20" s="482">
        <v>8</v>
      </c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80718.100000000006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260</v>
      </c>
      <c r="C26" s="51"/>
      <c r="D26" s="482">
        <f>+Ashkhatavardz!L9</f>
        <v>50985.8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19792.02</v>
      </c>
      <c r="E29" s="504"/>
      <c r="F29" s="45"/>
      <c r="G29" s="518">
        <f>+ROUND((D11-12000)/30/12,0)</f>
        <v>184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25502.400000000001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2242.6</v>
      </c>
      <c r="E30" s="504"/>
      <c r="F30" s="45">
        <f>+D30-Komunal!F20</f>
        <v>2242.6</v>
      </c>
      <c r="L30" s="6">
        <f>+L29*0.2</f>
        <v>5100.4800000000005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2168.6999999999998</v>
      </c>
      <c r="E31" s="504"/>
      <c r="F31" s="45">
        <f>+D31-Komunal!J20</f>
        <v>2168.6999999999998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177.6</v>
      </c>
      <c r="E32" s="504"/>
      <c r="F32" s="45">
        <f>+D32-Komunal!N20</f>
        <v>177.6</v>
      </c>
    </row>
    <row r="33" spans="1:14">
      <c r="A33" s="153">
        <f t="shared" si="1"/>
        <v>6</v>
      </c>
      <c r="B33" s="154" t="s">
        <v>16</v>
      </c>
      <c r="C33" s="51"/>
      <c r="D33" s="482">
        <v>57.6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50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132.6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3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72</v>
      </c>
      <c r="E38" s="507"/>
      <c r="F38" s="9"/>
      <c r="G38" s="2"/>
      <c r="H38" s="2"/>
      <c r="J38" s="548" t="s">
        <v>197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49"/>
      <c r="K39" s="549"/>
    </row>
    <row r="40" spans="1:14" ht="18" thickBot="1">
      <c r="A40" s="153">
        <v>9</v>
      </c>
      <c r="B40" s="154" t="s">
        <v>28</v>
      </c>
      <c r="C40" s="51"/>
      <c r="D40" s="482">
        <f>N40</f>
        <v>1029</v>
      </c>
      <c r="E40" s="504"/>
      <c r="F40" s="45" t="s">
        <v>255</v>
      </c>
      <c r="J40" s="527">
        <v>7</v>
      </c>
      <c r="K40" s="525" t="s">
        <v>195</v>
      </c>
      <c r="L40" s="521">
        <v>147</v>
      </c>
      <c r="M40" s="528" t="s">
        <v>196</v>
      </c>
      <c r="N40" s="531">
        <f>+J40*L40</f>
        <v>1029</v>
      </c>
    </row>
    <row r="41" spans="1:14">
      <c r="A41" s="153">
        <f t="shared" ref="A41:A58" si="2">+A40+1</f>
        <v>10</v>
      </c>
      <c r="B41" s="154" t="s">
        <v>23</v>
      </c>
      <c r="C41" s="51"/>
      <c r="D41" s="482">
        <v>150</v>
      </c>
      <c r="E41" s="504"/>
      <c r="F41" s="45"/>
      <c r="J41" s="526">
        <f>+J40</f>
        <v>7</v>
      </c>
      <c r="K41" s="517" t="s">
        <v>195</v>
      </c>
      <c r="L41" s="517">
        <v>28</v>
      </c>
      <c r="M41" s="529" t="s">
        <v>196</v>
      </c>
      <c r="N41" s="532">
        <f>+J41*L41</f>
        <v>196</v>
      </c>
    </row>
    <row r="42" spans="1:14">
      <c r="A42" s="153">
        <f t="shared" si="2"/>
        <v>11</v>
      </c>
      <c r="B42" s="154" t="s">
        <v>72</v>
      </c>
      <c r="C42" s="51"/>
      <c r="D42" s="482">
        <v>100</v>
      </c>
      <c r="E42" s="504"/>
      <c r="F42" s="45"/>
      <c r="J42" s="522">
        <f>+J40</f>
        <v>7</v>
      </c>
      <c r="K42" s="517" t="s">
        <v>195</v>
      </c>
      <c r="L42" s="517">
        <v>28</v>
      </c>
      <c r="M42" s="529" t="s">
        <v>196</v>
      </c>
      <c r="N42" s="532">
        <f>+J42*L42</f>
        <v>196</v>
      </c>
    </row>
    <row r="43" spans="1:14">
      <c r="A43" s="153">
        <f t="shared" si="2"/>
        <v>12</v>
      </c>
      <c r="B43" s="154" t="s">
        <v>46</v>
      </c>
      <c r="C43" s="51"/>
      <c r="D43" s="482">
        <v>200</v>
      </c>
      <c r="E43" s="504"/>
      <c r="F43" s="45"/>
      <c r="J43" s="522">
        <f>+J40</f>
        <v>7</v>
      </c>
      <c r="K43" s="517" t="s">
        <v>195</v>
      </c>
      <c r="L43" s="517">
        <v>72.5</v>
      </c>
      <c r="M43" s="529" t="s">
        <v>196</v>
      </c>
      <c r="N43" s="532">
        <f>+J43*L43</f>
        <v>507.5</v>
      </c>
    </row>
    <row r="44" spans="1:14" ht="18" thickBot="1">
      <c r="A44" s="153">
        <f t="shared" si="2"/>
        <v>13</v>
      </c>
      <c r="B44" s="154" t="s">
        <v>117</v>
      </c>
      <c r="C44" s="51"/>
      <c r="D44" s="482">
        <v>25</v>
      </c>
      <c r="E44" s="504"/>
      <c r="F44" s="45"/>
      <c r="J44" s="523">
        <f>+J40</f>
        <v>7</v>
      </c>
      <c r="K44" s="524" t="s">
        <v>195</v>
      </c>
      <c r="L44" s="524">
        <v>38.700000000000003</v>
      </c>
      <c r="M44" s="530" t="s">
        <v>196</v>
      </c>
      <c r="N44" s="533">
        <f>+J44*L44</f>
        <v>270.90000000000003</v>
      </c>
    </row>
    <row r="45" spans="1:14">
      <c r="A45" s="153">
        <f t="shared" si="2"/>
        <v>14</v>
      </c>
      <c r="B45" s="154" t="s">
        <v>118</v>
      </c>
      <c r="C45" s="51"/>
      <c r="D45" s="482">
        <v>186</v>
      </c>
      <c r="E45" s="504"/>
      <c r="F45" s="45"/>
    </row>
    <row r="46" spans="1:14">
      <c r="A46" s="153">
        <f t="shared" si="2"/>
        <v>15</v>
      </c>
      <c r="B46" s="154" t="s">
        <v>24</v>
      </c>
      <c r="C46" s="51"/>
      <c r="D46" s="482">
        <v>500</v>
      </c>
      <c r="E46" s="504"/>
      <c r="F46" s="45"/>
    </row>
    <row r="47" spans="1:14">
      <c r="A47" s="153">
        <f t="shared" si="2"/>
        <v>16</v>
      </c>
      <c r="B47" s="154" t="s">
        <v>25</v>
      </c>
      <c r="C47" s="51"/>
      <c r="D47" s="482">
        <v>163.1</v>
      </c>
      <c r="E47" s="504"/>
      <c r="F47" s="45"/>
    </row>
    <row r="48" spans="1:14" hidden="1">
      <c r="A48" s="153">
        <f t="shared" si="2"/>
        <v>17</v>
      </c>
      <c r="B48" s="154" t="s">
        <v>64</v>
      </c>
      <c r="C48" s="51"/>
      <c r="D48" s="482"/>
      <c r="E48" s="504"/>
      <c r="F48" s="45"/>
    </row>
    <row r="49" spans="1:12" hidden="1">
      <c r="A49" s="153">
        <f t="shared" si="2"/>
        <v>18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17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f t="shared" si="2"/>
        <v>18</v>
      </c>
      <c r="B51" s="154" t="s">
        <v>73</v>
      </c>
      <c r="C51" s="51"/>
      <c r="D51" s="482">
        <v>35</v>
      </c>
      <c r="E51" s="504"/>
      <c r="F51" s="45"/>
    </row>
    <row r="52" spans="1:12">
      <c r="A52" s="153">
        <f t="shared" si="2"/>
        <v>19</v>
      </c>
      <c r="B52" s="154" t="s">
        <v>74</v>
      </c>
      <c r="C52" s="51"/>
      <c r="D52" s="482">
        <v>95</v>
      </c>
      <c r="E52" s="504"/>
      <c r="F52" s="45"/>
    </row>
    <row r="53" spans="1:12">
      <c r="A53" s="153">
        <f t="shared" si="2"/>
        <v>20</v>
      </c>
      <c r="B53" s="154" t="s">
        <v>44</v>
      </c>
      <c r="C53" s="51"/>
      <c r="D53" s="482">
        <v>3</v>
      </c>
      <c r="E53" s="504"/>
      <c r="F53" s="45"/>
    </row>
    <row r="54" spans="1:12">
      <c r="A54" s="153">
        <f t="shared" si="2"/>
        <v>21</v>
      </c>
      <c r="B54" s="154" t="s">
        <v>119</v>
      </c>
      <c r="C54" s="51"/>
      <c r="D54" s="482">
        <v>10</v>
      </c>
      <c r="E54" s="504"/>
      <c r="F54" s="45"/>
    </row>
    <row r="55" spans="1:12" hidden="1">
      <c r="A55" s="153">
        <f t="shared" si="2"/>
        <v>22</v>
      </c>
      <c r="B55" s="154" t="s">
        <v>45</v>
      </c>
      <c r="C55" s="51"/>
      <c r="D55" s="482"/>
      <c r="E55" s="504"/>
      <c r="F55" s="45"/>
    </row>
    <row r="56" spans="1:12" hidden="1">
      <c r="A56" s="153">
        <f t="shared" si="2"/>
        <v>23</v>
      </c>
      <c r="B56" s="154" t="s">
        <v>61</v>
      </c>
      <c r="C56" s="51"/>
      <c r="D56" s="482"/>
      <c r="E56" s="504"/>
      <c r="F56" s="45"/>
    </row>
    <row r="57" spans="1:12" hidden="1">
      <c r="A57" s="153">
        <f>+A56+1</f>
        <v>24</v>
      </c>
      <c r="B57" s="154"/>
      <c r="C57" s="51"/>
      <c r="D57" s="482"/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>
      <c r="A59" s="153">
        <v>22</v>
      </c>
      <c r="B59" s="542" t="s">
        <v>261</v>
      </c>
      <c r="C59" s="516"/>
      <c r="D59" s="482">
        <v>30</v>
      </c>
      <c r="E59" s="504"/>
      <c r="F59" s="45"/>
    </row>
    <row r="60" spans="1:12" s="6" customFormat="1" hidden="1">
      <c r="A60" s="153">
        <f>+A59+1</f>
        <v>23</v>
      </c>
      <c r="B60" s="65"/>
      <c r="C60" s="516"/>
      <c r="D60" s="482"/>
      <c r="E60" s="504"/>
      <c r="F60" s="541" t="s">
        <v>120</v>
      </c>
    </row>
    <row r="61" spans="1:12">
      <c r="A61" s="153">
        <v>23</v>
      </c>
      <c r="B61" s="154" t="s">
        <v>26</v>
      </c>
      <c r="C61" s="51"/>
      <c r="D61" s="482">
        <v>2470.1</v>
      </c>
      <c r="E61" s="504"/>
      <c r="F61" s="45"/>
    </row>
    <row r="62" spans="1:12" s="3" customFormat="1" ht="13.5">
      <c r="A62" s="156">
        <v>23.1</v>
      </c>
      <c r="B62" s="59" t="s">
        <v>75</v>
      </c>
      <c r="C62" s="52"/>
      <c r="D62" s="479">
        <v>2470.1</v>
      </c>
      <c r="E62" s="507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24</v>
      </c>
      <c r="B63" s="154" t="s">
        <v>76</v>
      </c>
      <c r="C63" s="51"/>
      <c r="D63" s="482">
        <v>10</v>
      </c>
      <c r="E63" s="504"/>
      <c r="F63" s="45"/>
    </row>
    <row r="64" spans="1:12" hidden="1">
      <c r="A64" s="153">
        <f>+A63+1</f>
        <v>25</v>
      </c>
      <c r="B64" s="154" t="s">
        <v>65</v>
      </c>
      <c r="C64" s="51"/>
      <c r="D64" s="482"/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80718.120000000039</v>
      </c>
      <c r="E65" s="508"/>
      <c r="F65" s="547">
        <f>+D23-D65</f>
        <v>-2.0000000033178367E-2</v>
      </c>
      <c r="G65" s="5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257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258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01" t="s">
        <v>262</v>
      </c>
      <c r="B72" s="601"/>
      <c r="C72" s="401"/>
      <c r="D72" s="603" t="s">
        <v>263</v>
      </c>
      <c r="E72" s="603"/>
      <c r="G72" s="602" t="s">
        <v>264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4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42578125" style="408" customWidth="1"/>
    <col min="3" max="5" width="11.85546875" style="360" customWidth="1"/>
    <col min="6" max="6" width="11.85546875" style="82" customWidth="1"/>
    <col min="7" max="7" width="4.28515625" style="82" customWidth="1"/>
    <col min="8" max="8" width="23.140625" style="109" hidden="1" customWidth="1"/>
    <col min="9" max="9" width="7" style="89" hidden="1" customWidth="1"/>
    <col min="10" max="10" width="11.42578125" style="89" hidden="1" customWidth="1"/>
    <col min="11" max="16" width="0" style="81" hidden="1" customWidth="1"/>
    <col min="17" max="17" width="0" style="82" hidden="1" customWidth="1"/>
    <col min="18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4">
        <f>+'Ekamut-caxs'!E1+1</f>
        <v>278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4" t="s">
        <v>39</v>
      </c>
      <c r="F2" s="554"/>
      <c r="G2" s="554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4" t="s">
        <v>251</v>
      </c>
      <c r="F3" s="554"/>
      <c r="G3" s="554"/>
      <c r="H3" s="107"/>
      <c r="I3" s="510"/>
      <c r="J3" s="510"/>
    </row>
    <row r="4" spans="1:16" s="77" customFormat="1" ht="17.25">
      <c r="A4" s="536"/>
      <c r="B4" s="539"/>
      <c r="C4" s="540"/>
      <c r="D4" s="540"/>
      <c r="E4" s="555" t="str">
        <f>+'Ekamut-caxs'!D4</f>
        <v xml:space="preserve">_____. _____. 2023թ. </v>
      </c>
      <c r="F4" s="555"/>
      <c r="G4" s="555"/>
      <c r="H4" s="107"/>
      <c r="I4" s="510"/>
      <c r="J4" s="510"/>
    </row>
    <row r="5" spans="1:16" s="77" customFormat="1" ht="17.25">
      <c r="A5" s="536"/>
      <c r="B5" s="539"/>
      <c r="C5" s="540"/>
      <c r="D5" s="540"/>
      <c r="E5" s="555" t="str">
        <f>+'Ekamut-caxs'!C5</f>
        <v xml:space="preserve">հ. __________- Ա որոշմամբ </v>
      </c>
      <c r="F5" s="555"/>
      <c r="G5" s="555"/>
      <c r="H5" s="107"/>
      <c r="I5" s="510"/>
      <c r="J5" s="510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հ.145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50.25" thickBot="1">
      <c r="A11" s="93" t="s">
        <v>3</v>
      </c>
      <c r="B11" s="404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543">
        <f>+F12-F65</f>
        <v>2769.9999999999768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3569.5999999999767</v>
      </c>
      <c r="D12" s="354">
        <f>+F12</f>
        <v>3569.5999999999767</v>
      </c>
      <c r="E12" s="354">
        <f>+F12</f>
        <v>3569.5999999999767</v>
      </c>
      <c r="F12" s="492">
        <f>+'Dramakani hamematakan'!D6</f>
        <v>3569.5999999999767</v>
      </c>
      <c r="G12" s="498"/>
      <c r="H12" s="553" t="s">
        <v>250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5.75" customHeight="1">
      <c r="A13" s="13" t="s">
        <v>11</v>
      </c>
      <c r="B13" s="14" t="s">
        <v>79</v>
      </c>
      <c r="C13" s="487">
        <f>SUM(C14:C23)</f>
        <v>15650</v>
      </c>
      <c r="D13" s="487">
        <f>SUM(D14:D23)</f>
        <v>35212</v>
      </c>
      <c r="E13" s="487">
        <f>SUM(E14:E23)</f>
        <v>54774</v>
      </c>
      <c r="F13" s="487">
        <f>SUM(F14:G23)</f>
        <v>78248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15648</v>
      </c>
      <c r="D14" s="370">
        <v>35208</v>
      </c>
      <c r="E14" s="370">
        <v>54768</v>
      </c>
      <c r="F14" s="486">
        <f>+'Ekamut-caxs'!D11</f>
        <v>78240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2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4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2</v>
      </c>
      <c r="B21" s="361" t="str">
        <f>+'Ekamut-caxs'!B20</f>
        <v>Բանկի տոկոսից</v>
      </c>
      <c r="C21" s="370">
        <v>2</v>
      </c>
      <c r="D21" s="370">
        <v>4</v>
      </c>
      <c r="E21" s="370">
        <v>6</v>
      </c>
      <c r="F21" s="486">
        <f>+'Ekamut-caxs'!D20</f>
        <v>8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3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4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15863.4</v>
      </c>
      <c r="D24" s="487">
        <f>D25+D67+D79</f>
        <v>36931.200000000004</v>
      </c>
      <c r="E24" s="487">
        <f>E25+E67+E79</f>
        <v>58091.099999999991</v>
      </c>
      <c r="F24" s="487">
        <f>F25+F67+F79</f>
        <v>79657.520000000033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15863.4</v>
      </c>
      <c r="D25" s="487">
        <f>SUM(D26,D29:D35,D39:D61,D65:D66)</f>
        <v>36931.200000000004</v>
      </c>
      <c r="E25" s="487">
        <f>SUM(E26,E29:E35,E39:E61,E65:E66)</f>
        <v>58091.099999999991</v>
      </c>
      <c r="F25" s="487">
        <f>SUM(F26,F29:F35,F39:F61,F65:F66)</f>
        <v>79047.620000000039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v>8432</v>
      </c>
      <c r="D26" s="370">
        <v>22080</v>
      </c>
      <c r="E26" s="370">
        <v>35728</v>
      </c>
      <c r="F26" s="486">
        <f>+'Ekamut-caxs'!D26</f>
        <v>50985.8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3748</v>
      </c>
      <c r="D29" s="370">
        <v>9375</v>
      </c>
      <c r="E29" s="370">
        <v>15600</v>
      </c>
      <c r="F29" s="486">
        <f>+'Ekamut-caxs'!D29</f>
        <v>19792.02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1745</v>
      </c>
      <c r="D30" s="370">
        <v>1745</v>
      </c>
      <c r="E30" s="370">
        <v>1745</v>
      </c>
      <c r="F30" s="486">
        <f>+'Ekamut-caxs'!D30</f>
        <v>2242.6</v>
      </c>
      <c r="G30" s="500"/>
      <c r="H30" s="110">
        <f>+F30-Komunal!F27</f>
        <v>-2240339.6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542</v>
      </c>
      <c r="D31" s="370">
        <v>1084</v>
      </c>
      <c r="E31" s="370">
        <v>1626</v>
      </c>
      <c r="F31" s="486">
        <f>+'Ekamut-caxs'!D31</f>
        <v>2168.6999999999998</v>
      </c>
      <c r="G31" s="500"/>
      <c r="H31" s="110">
        <f>+F31-Komunal!J27</f>
        <v>-2166498.7799999993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45</v>
      </c>
      <c r="D32" s="370">
        <v>90</v>
      </c>
      <c r="E32" s="370">
        <v>135</v>
      </c>
      <c r="F32" s="486">
        <f>+'Ekamut-caxs'!D32</f>
        <v>177.6</v>
      </c>
      <c r="G32" s="500"/>
      <c r="H32" s="110">
        <f>+F32-Komunal!N27</f>
        <v>-177438.81999999998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14.4</v>
      </c>
      <c r="D33" s="370">
        <v>28.8</v>
      </c>
      <c r="E33" s="370">
        <v>43.2</v>
      </c>
      <c r="F33" s="486">
        <f>+'Ekamut-caxs'!D33</f>
        <v>57.6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25</v>
      </c>
      <c r="D34" s="370">
        <v>25</v>
      </c>
      <c r="E34" s="370">
        <v>50</v>
      </c>
      <c r="F34" s="486">
        <f>+'Ekamut-caxs'!D34</f>
        <v>50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33.4</v>
      </c>
      <c r="D35" s="370">
        <f t="shared" si="5"/>
        <v>66.8</v>
      </c>
      <c r="E35" s="370">
        <f>SUM(E36:E38)</f>
        <v>99.7</v>
      </c>
      <c r="F35" s="486">
        <f>SUM(F36:F38)</f>
        <v>132.6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 ht="17.25">
      <c r="A36" s="26">
        <v>8.1</v>
      </c>
      <c r="B36" s="363" t="str">
        <f>+'Ekamut-caxs'!B36</f>
        <v>բաժանորդային վճար</v>
      </c>
      <c r="C36" s="370">
        <v>14.4</v>
      </c>
      <c r="D36" s="370">
        <v>28.8</v>
      </c>
      <c r="E36" s="370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</v>
      </c>
      <c r="D37" s="258">
        <v>2</v>
      </c>
      <c r="E37" s="258">
        <v>2.5</v>
      </c>
      <c r="F37" s="489">
        <f>+'Ekamut-caxs'!D37</f>
        <v>3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257</v>
      </c>
      <c r="D40" s="370">
        <v>514</v>
      </c>
      <c r="E40" s="370">
        <v>771.5</v>
      </c>
      <c r="F40" s="486">
        <f>+'Ekamut-caxs'!D40</f>
        <v>1029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58" si="6">+A40+1</f>
        <v>10</v>
      </c>
      <c r="B41" s="361" t="str">
        <f>+'Ekamut-caxs'!B41</f>
        <v>Գրասենյակային ապրանքների գծով</v>
      </c>
      <c r="C41" s="370">
        <v>50</v>
      </c>
      <c r="D41" s="370">
        <v>75</v>
      </c>
      <c r="E41" s="370">
        <v>100</v>
      </c>
      <c r="F41" s="486">
        <f>+'Ekamut-caxs'!D41</f>
        <v>150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50</v>
      </c>
      <c r="E42" s="370">
        <v>100</v>
      </c>
      <c r="F42" s="486">
        <f>+'Ekamut-caxs'!D42</f>
        <v>100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>
        <v>200</v>
      </c>
      <c r="E43" s="370">
        <v>200</v>
      </c>
      <c r="F43" s="486">
        <f>+'Ekamut-caxs'!D43</f>
        <v>200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/>
      <c r="D44" s="370">
        <v>25</v>
      </c>
      <c r="E44" s="370">
        <v>25</v>
      </c>
      <c r="F44" s="486">
        <f>+'Ekamut-caxs'!D44</f>
        <v>25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+'Ekamut-caxs'!B45</f>
        <v>Բուժ.ծառայության գծով</v>
      </c>
      <c r="C45" s="370">
        <v>50</v>
      </c>
      <c r="D45" s="370">
        <v>186</v>
      </c>
      <c r="E45" s="370">
        <v>186</v>
      </c>
      <c r="F45" s="486">
        <f>+'Ekamut-caxs'!D45</f>
        <v>186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15</v>
      </c>
      <c r="B46" s="361" t="str">
        <f>+'Ekamut-caxs'!B46</f>
        <v>Ընթացիկ վերանորոգման գծով</v>
      </c>
      <c r="C46" s="370"/>
      <c r="D46" s="370">
        <v>500</v>
      </c>
      <c r="E46" s="370">
        <v>500</v>
      </c>
      <c r="F46" s="486">
        <f>+'Ekamut-caxs'!D46</f>
        <v>500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+'Ekamut-caxs'!B47</f>
        <v>Ջեռուցման համակարգի սպասարկման գծով</v>
      </c>
      <c r="C47" s="370"/>
      <c r="D47" s="370"/>
      <c r="E47" s="370">
        <v>163.1</v>
      </c>
      <c r="F47" s="486">
        <f>+'Ekamut-caxs'!D47</f>
        <v>163.1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1" t="str">
        <f>+'Ekamut-caxs'!B50</f>
        <v>Գնումների համակարգողի ծառայության գծով</v>
      </c>
      <c r="C50" s="370">
        <v>25</v>
      </c>
      <c r="D50" s="370">
        <v>25</v>
      </c>
      <c r="E50" s="370">
        <v>50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18</v>
      </c>
      <c r="B51" s="361" t="str">
        <f>+'Ekamut-caxs'!B51</f>
        <v>Համակարգիչների տեխնիկական սպասարկման գծով</v>
      </c>
      <c r="C51" s="370">
        <v>7</v>
      </c>
      <c r="D51" s="370">
        <v>14</v>
      </c>
      <c r="E51" s="370">
        <v>21</v>
      </c>
      <c r="F51" s="486">
        <f>+'Ekamut-caxs'!D51</f>
        <v>35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20</v>
      </c>
      <c r="B53" s="361" t="str">
        <f>+'Ekamut-caxs'!B53</f>
        <v>էլ․ստորագրության գծով</v>
      </c>
      <c r="C53" s="370"/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21</v>
      </c>
      <c r="B54" s="361" t="str">
        <f>+'Ekamut-caxs'!B54</f>
        <v>Հայտարարության գծով</v>
      </c>
      <c r="C54" s="370"/>
      <c r="D54" s="370">
        <v>5</v>
      </c>
      <c r="E54" s="370">
        <v>10</v>
      </c>
      <c r="F54" s="486">
        <f>+'Ekamut-caxs'!D54</f>
        <v>10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24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5">
        <v>22</v>
      </c>
      <c r="B59" s="515" t="str">
        <f>+'Ekamut-caxs'!B59</f>
        <v>Կրակմարիչների լիցքավորման գծով</v>
      </c>
      <c r="C59" s="370">
        <v>30</v>
      </c>
      <c r="D59" s="370">
        <v>30</v>
      </c>
      <c r="E59" s="370">
        <v>30</v>
      </c>
      <c r="F59" s="490">
        <f>+'Ekamut-caxs'!D59</f>
        <v>30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23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493">
        <v>23</v>
      </c>
      <c r="B61" s="361" t="s">
        <v>34</v>
      </c>
      <c r="C61" s="370">
        <f t="shared" ref="C61:E61" si="8">SUM(C62:C64)</f>
        <v>10</v>
      </c>
      <c r="D61" s="370">
        <f t="shared" si="8"/>
        <v>10</v>
      </c>
      <c r="E61" s="370">
        <f t="shared" si="8"/>
        <v>10</v>
      </c>
      <c r="F61" s="486">
        <f>SUM(F62:F64)</f>
        <v>10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>
      <c r="A64" s="15">
        <v>23.1</v>
      </c>
      <c r="B64" s="364" t="s">
        <v>81</v>
      </c>
      <c r="C64" s="511">
        <v>10</v>
      </c>
      <c r="D64" s="511">
        <v>10</v>
      </c>
      <c r="E64" s="511">
        <v>10</v>
      </c>
      <c r="F64" s="489">
        <f>+'Ekamut-caxs'!D63</f>
        <v>10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36</v>
      </c>
      <c r="C65" s="355">
        <f>+F65</f>
        <v>799.59999999999991</v>
      </c>
      <c r="D65" s="355">
        <f>+F65</f>
        <v>799.59999999999991</v>
      </c>
      <c r="E65" s="355">
        <f>+F65</f>
        <v>799.59999999999991</v>
      </c>
      <c r="F65" s="486">
        <f>+'Deb. ev kreditor'!D59-'Deb. ev kreditor'!D54</f>
        <v>799.59999999999991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609.9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v>609.9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3356.1999999999771</v>
      </c>
      <c r="D82" s="487">
        <f>D12+D13-D24</f>
        <v>1850.3999999999724</v>
      </c>
      <c r="E82" s="487">
        <f>E12+E13-E24</f>
        <v>252.49999999998545</v>
      </c>
      <c r="F82" s="487">
        <f>F12+F13-F24</f>
        <v>2160.0799999999435</v>
      </c>
      <c r="G82" s="499"/>
      <c r="H82" s="553" t="s">
        <v>199</v>
      </c>
      <c r="I82" s="553"/>
      <c r="J82" s="283"/>
      <c r="K82" s="367">
        <f t="shared" si="10"/>
        <v>0</v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>Ն. Աֆրիկյան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+'Ekamut-caxs'!D69</f>
        <v>Ա. Բոգաչենկո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1" t="s">
        <v>262</v>
      </c>
      <c r="B89" s="601"/>
      <c r="C89" s="401"/>
      <c r="F89" s="602" t="s">
        <v>263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3" zoomScaleSheetLayoutView="100" workbookViewId="0">
      <selection activeCell="F38" activeCellId="1" sqref="C34 F38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հ.145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68868.7</v>
      </c>
      <c r="D6" s="285">
        <f>SUM(D7:D13,D16:D18)</f>
        <v>80718.100000000006</v>
      </c>
      <c r="E6" s="285">
        <f t="shared" ref="E6:E59" si="0">D6-C6</f>
        <v>11849.400000000009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66342.399999999994</v>
      </c>
      <c r="D7" s="274">
        <f>+'Ekamut-caxs'!D11</f>
        <v>78240</v>
      </c>
      <c r="E7" s="274">
        <f t="shared" si="0"/>
        <v>11897.600000000006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2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3</v>
      </c>
      <c r="B12" s="276" t="str">
        <f>+'Ekamut-caxs'!B16</f>
        <v>Չփոխանակվող գործարքներից (դրամաշնորհից)</v>
      </c>
      <c r="C12" s="275">
        <v>48</v>
      </c>
      <c r="D12" s="274">
        <f>+'Ekamut-caxs'!D16</f>
        <v>0</v>
      </c>
      <c r="E12" s="274">
        <f t="shared" si="0"/>
        <v>-48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2470.1</v>
      </c>
      <c r="D13" s="277">
        <f>SUM(D14:D15)</f>
        <v>2470.1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2470.1</v>
      </c>
      <c r="D14" s="255">
        <f>+'Ekamut-caxs'!D18</f>
        <v>2470.1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8.1999999999999993</v>
      </c>
      <c r="D16" s="274">
        <f>+'Ekamut-caxs'!D20</f>
        <v>8</v>
      </c>
      <c r="E16" s="274">
        <f t="shared" si="0"/>
        <v>-0.19999999999999929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7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68868.7</v>
      </c>
      <c r="D19" s="286">
        <f>SUM(D20,D23:D29,D33:D55,D57:D58)</f>
        <v>80718.120000000039</v>
      </c>
      <c r="E19" s="285">
        <f t="shared" si="0"/>
        <v>11849.420000000042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44961.1</v>
      </c>
      <c r="D20" s="277">
        <f>+'Ekamut-caxs'!D26</f>
        <v>50985.8</v>
      </c>
      <c r="E20" s="274">
        <f t="shared" si="0"/>
        <v>6024.7000000000044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14809.5</v>
      </c>
      <c r="D23" s="277">
        <f>+'Ekamut-caxs'!D29</f>
        <v>19792.02</v>
      </c>
      <c r="E23" s="274">
        <f t="shared" si="0"/>
        <v>4982.5200000000004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2187.5</v>
      </c>
      <c r="D24" s="277">
        <f>+'Ekamut-caxs'!D30</f>
        <v>2242.6</v>
      </c>
      <c r="E24" s="274">
        <f t="shared" si="0"/>
        <v>55.099999999999909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2059.1999999999998</v>
      </c>
      <c r="D25" s="277">
        <f>+'Ekamut-caxs'!D31</f>
        <v>2168.6999999999998</v>
      </c>
      <c r="E25" s="274">
        <f t="shared" si="0"/>
        <v>109.5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177</v>
      </c>
      <c r="D26" s="277">
        <f>+'Ekamut-caxs'!D32</f>
        <v>177.6</v>
      </c>
      <c r="E26" s="274">
        <f t="shared" si="0"/>
        <v>0.59999999999999432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57.6</v>
      </c>
      <c r="D27" s="277">
        <f>+'Ekamut-caxs'!D33</f>
        <v>57.6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50</v>
      </c>
      <c r="D28" s="277">
        <f>+'Ekamut-caxs'!D34</f>
        <v>50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119.7</v>
      </c>
      <c r="D29" s="277">
        <f>SUM(D30:D32)</f>
        <v>132.6</v>
      </c>
      <c r="E29" s="274">
        <f t="shared" si="0"/>
        <v>12.899999999999991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2.4</v>
      </c>
      <c r="D31" s="278">
        <f>+'Ekamut-caxs'!D37</f>
        <v>3</v>
      </c>
      <c r="E31" s="255">
        <f t="shared" si="0"/>
        <v>0.60000000000000009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59.7</v>
      </c>
      <c r="D32" s="278">
        <f>+'Ekamut-caxs'!D38</f>
        <v>72</v>
      </c>
      <c r="E32" s="255">
        <f t="shared" si="0"/>
        <v>12.299999999999997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569.9</v>
      </c>
      <c r="D34" s="277">
        <f>+'Ekamut-caxs'!D40</f>
        <v>1029</v>
      </c>
      <c r="E34" s="274">
        <f t="shared" si="0"/>
        <v>459.1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149.5</v>
      </c>
      <c r="D35" s="277">
        <f>+'Ekamut-caxs'!D41</f>
        <v>150</v>
      </c>
      <c r="E35" s="274">
        <f t="shared" si="0"/>
        <v>0.5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180</v>
      </c>
      <c r="D36" s="277">
        <f>+'Ekamut-caxs'!D42</f>
        <v>100</v>
      </c>
      <c r="E36" s="274">
        <f t="shared" si="0"/>
        <v>-80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198</v>
      </c>
      <c r="D37" s="277">
        <f>+'Ekamut-caxs'!D43</f>
        <v>200</v>
      </c>
      <c r="E37" s="274">
        <f t="shared" si="0"/>
        <v>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17.600000000000001</v>
      </c>
      <c r="D38" s="277">
        <f>+'Ekamut-caxs'!D44</f>
        <v>25</v>
      </c>
      <c r="E38" s="274">
        <f>D38-C38</f>
        <v>7.3999999999999986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186</v>
      </c>
      <c r="D39" s="277">
        <f>+'Ekamut-caxs'!D45</f>
        <v>186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140</v>
      </c>
      <c r="D40" s="277">
        <f>+'Ekamut-caxs'!D46</f>
        <v>500</v>
      </c>
      <c r="E40" s="274">
        <f t="shared" si="0"/>
        <v>360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163.1</v>
      </c>
      <c r="D41" s="277">
        <f>+'Ekamut-caxs'!D47</f>
        <v>163.1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20</v>
      </c>
      <c r="D44" s="277">
        <f>+'Ekamut-caxs'!D50</f>
        <v>105</v>
      </c>
      <c r="E44" s="274">
        <f t="shared" si="0"/>
        <v>85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41</v>
      </c>
      <c r="D45" s="277">
        <f>+'Ekamut-caxs'!D51</f>
        <v>35</v>
      </c>
      <c r="E45" s="274">
        <f t="shared" si="0"/>
        <v>-6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10</v>
      </c>
      <c r="E48" s="274">
        <f t="shared" si="4"/>
        <v>10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v>23</v>
      </c>
      <c r="B53" s="362" t="str">
        <f>+'Ekamut-caxs'!B59</f>
        <v>Կրակմարիչների լիցքավորման գծով</v>
      </c>
      <c r="C53" s="273">
        <v>25</v>
      </c>
      <c r="D53" s="275">
        <f>+'Ekamut-caxs'!D59</f>
        <v>30</v>
      </c>
      <c r="E53" s="273">
        <f>D53-C53</f>
        <v>5</v>
      </c>
      <c r="F53" s="273"/>
      <c r="G53" s="60"/>
    </row>
    <row r="54" spans="1:18" s="61" customFormat="1" ht="21" hidden="1" customHeight="1">
      <c r="A54" s="495">
        <f t="shared" si="3"/>
        <v>24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24</v>
      </c>
      <c r="B55" s="276" t="str">
        <f>+'Ekamut-caxs'!B61</f>
        <v>Հիմնական միջոցների մաշվածության գծով, որից՝</v>
      </c>
      <c r="C55" s="273">
        <v>2591</v>
      </c>
      <c r="D55" s="277">
        <f>+'Ekamut-caxs'!D61</f>
        <v>2470.1</v>
      </c>
      <c r="E55" s="274">
        <f t="shared" si="4"/>
        <v>-120.90000000000009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63" t="str">
        <f>+'Ekamut-caxs'!B62</f>
        <v>պայմանով (անհատույց) ստացված</v>
      </c>
      <c r="C56" s="256">
        <v>2470.1</v>
      </c>
      <c r="D56" s="278">
        <f>+'Ekamut-caxs'!D62</f>
        <v>2470.1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25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10</v>
      </c>
      <c r="E57" s="274">
        <f t="shared" si="4"/>
        <v>-10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26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-2.0000000033178367E-2</v>
      </c>
      <c r="E59" s="285">
        <f t="shared" si="0"/>
        <v>-2.0000000033178367E-2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9" t="str">
        <f>+'Ekamut-caxs'!D67</f>
        <v>Ն. Աֆրիկյան</v>
      </c>
      <c r="E61" s="559"/>
      <c r="F61" s="306"/>
      <c r="G61" s="25"/>
    </row>
    <row r="62" spans="1:18" ht="9.75" customHeight="1">
      <c r="B62" s="435"/>
      <c r="C62" s="436"/>
      <c r="D62" s="558" t="s">
        <v>5</v>
      </c>
      <c r="E62" s="558"/>
      <c r="F62" s="307"/>
      <c r="G62" s="25"/>
    </row>
    <row r="63" spans="1:18" ht="24.75" customHeight="1">
      <c r="B63" s="433" t="s">
        <v>6</v>
      </c>
      <c r="C63" s="434"/>
      <c r="D63" s="559" t="str">
        <f>+'Ekamut-caxs'!D69</f>
        <v>Ա. Բոգաչենկո</v>
      </c>
      <c r="E63" s="559"/>
      <c r="F63" s="306"/>
      <c r="G63" s="25"/>
    </row>
    <row r="64" spans="1:18" ht="11.25" customHeight="1">
      <c r="B64" s="437"/>
      <c r="C64" s="436"/>
      <c r="D64" s="558" t="s">
        <v>5</v>
      </c>
      <c r="E64" s="5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8" zoomScaleSheetLayoutView="100" workbookViewId="0">
      <selection activeCell="F38" activeCellId="1" sqref="C34 F38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հ.145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1264.2</v>
      </c>
      <c r="D6" s="257">
        <f>+C76</f>
        <v>3569.5999999999767</v>
      </c>
      <c r="E6" s="270">
        <f t="shared" ref="E6:E62" si="0">D6-C6</f>
        <v>2305.3999999999769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68369.7</v>
      </c>
      <c r="D7" s="270">
        <f>SUM(D8,D9:D17)</f>
        <v>78248</v>
      </c>
      <c r="E7" s="270">
        <f>D7-C7</f>
        <v>9878.3000000000029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68313.5</v>
      </c>
      <c r="D8" s="268">
        <f>+'Dramakan hosqer'!F14</f>
        <v>78240</v>
      </c>
      <c r="E8" s="268">
        <f>D8-C8</f>
        <v>9926.5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2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3</v>
      </c>
      <c r="B13" s="361" t="str">
        <f>+'Dramakan hosqer'!B19</f>
        <v>Չփոխանակվող գործարքներից (դրամաշնորհից)</v>
      </c>
      <c r="C13" s="267">
        <v>48</v>
      </c>
      <c r="D13" s="268">
        <f>+'Dramakan hosqer'!F19</f>
        <v>0</v>
      </c>
      <c r="E13" s="268">
        <f t="shared" si="0"/>
        <v>-48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4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4</v>
      </c>
      <c r="B15" s="361" t="str">
        <f>+'Dramakan hosqer'!B21</f>
        <v>Բանկի տոկոսից</v>
      </c>
      <c r="C15" s="267">
        <v>8.1999999999999993</v>
      </c>
      <c r="D15" s="268">
        <f>+'Dramakan hosqer'!F21</f>
        <v>8</v>
      </c>
      <c r="E15" s="268">
        <f>D15-C15</f>
        <v>-0.19999999999999929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5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6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66064.300000000017</v>
      </c>
      <c r="D18" s="270">
        <f>+D19+D61+D73</f>
        <v>79657.520000000033</v>
      </c>
      <c r="E18" s="270">
        <f t="shared" si="0"/>
        <v>13593.220000000016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66046.700000000012</v>
      </c>
      <c r="D19" s="270">
        <f>SUM(D20,D23:D29,D33:D55,D59:D60)</f>
        <v>79047.620000000039</v>
      </c>
      <c r="E19" s="270">
        <f t="shared" si="0"/>
        <v>13000.920000000027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44921.2</v>
      </c>
      <c r="D20" s="268">
        <f>+'Dramakan hosqer'!F26</f>
        <v>50985.8</v>
      </c>
      <c r="E20" s="268">
        <f t="shared" si="0"/>
        <v>6064.6000000000058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14567.4</v>
      </c>
      <c r="D23" s="268">
        <f>+'Dramakan hosqer'!F29</f>
        <v>19792.02</v>
      </c>
      <c r="E23" s="268">
        <f t="shared" si="0"/>
        <v>5224.6200000000008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1788.4</v>
      </c>
      <c r="D24" s="268">
        <f>+'Dramakan hosqer'!F30</f>
        <v>2242.6</v>
      </c>
      <c r="E24" s="268">
        <f t="shared" si="0"/>
        <v>454.19999999999982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1722.4</v>
      </c>
      <c r="D25" s="268">
        <f>+'Dramakan hosqer'!F31</f>
        <v>2168.6999999999998</v>
      </c>
      <c r="E25" s="268">
        <f t="shared" si="0"/>
        <v>446.29999999999973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155.5</v>
      </c>
      <c r="D26" s="268">
        <f>+'Dramakan hosqer'!F32</f>
        <v>177.6</v>
      </c>
      <c r="E26" s="268">
        <f t="shared" si="0"/>
        <v>22.099999999999994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57.6</v>
      </c>
      <c r="D27" s="268">
        <f>+'Dramakan hosqer'!F33</f>
        <v>57.6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50</v>
      </c>
      <c r="D28" s="268">
        <f>+'Dramakan hosqer'!F34</f>
        <v>50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108.9</v>
      </c>
      <c r="D29" s="268">
        <f>SUM(D30:D32)</f>
        <v>132.6</v>
      </c>
      <c r="E29" s="268">
        <f t="shared" si="0"/>
        <v>23.699999999999989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2.4</v>
      </c>
      <c r="D31" s="272">
        <f>+'Dramakan hosqer'!F37</f>
        <v>3</v>
      </c>
      <c r="E31" s="272">
        <f t="shared" si="0"/>
        <v>0.60000000000000009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53.7</v>
      </c>
      <c r="D32" s="272">
        <f>+'Dramakan hosqer'!F38</f>
        <v>72</v>
      </c>
      <c r="E32" s="272">
        <f t="shared" si="0"/>
        <v>18.299999999999997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569.9</v>
      </c>
      <c r="D34" s="268">
        <f>+'Dramakan hosqer'!F40</f>
        <v>1029</v>
      </c>
      <c r="E34" s="268">
        <f t="shared" si="0"/>
        <v>459.1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149.5</v>
      </c>
      <c r="D35" s="268">
        <f>+'Dramakan hosqer'!F41</f>
        <v>150</v>
      </c>
      <c r="E35" s="268">
        <f t="shared" si="0"/>
        <v>0.5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180</v>
      </c>
      <c r="D36" s="268">
        <f>+'Dramakan hosqer'!F42</f>
        <v>100</v>
      </c>
      <c r="E36" s="268">
        <f t="shared" si="0"/>
        <v>-80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198</v>
      </c>
      <c r="D37" s="268">
        <f>+'Dramakan hosqer'!F43</f>
        <v>200</v>
      </c>
      <c r="E37" s="268">
        <f t="shared" si="0"/>
        <v>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17.600000000000001</v>
      </c>
      <c r="D38" s="268">
        <f>+'Dramakan hosqer'!F44</f>
        <v>25</v>
      </c>
      <c r="E38" s="268">
        <f t="shared" si="0"/>
        <v>7.3999999999999986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186</v>
      </c>
      <c r="D39" s="268">
        <f>+'Dramakan hosqer'!F45</f>
        <v>186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140</v>
      </c>
      <c r="D40" s="268">
        <f>+'Dramakan hosqer'!F46</f>
        <v>500</v>
      </c>
      <c r="E40" s="268">
        <f t="shared" si="0"/>
        <v>360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143.30000000000001</v>
      </c>
      <c r="D41" s="268">
        <f>+'Dramakan hosqer'!F47</f>
        <v>163.1</v>
      </c>
      <c r="E41" s="268">
        <f t="shared" si="0"/>
        <v>19.799999999999983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20</v>
      </c>
      <c r="D44" s="268">
        <f>+'Dramakan hosqer'!F50</f>
        <v>105</v>
      </c>
      <c r="E44" s="268">
        <f t="shared" si="0"/>
        <v>85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41</v>
      </c>
      <c r="D45" s="268">
        <f>+'Dramakan hosqer'!F51</f>
        <v>35</v>
      </c>
      <c r="E45" s="268">
        <f t="shared" si="0"/>
        <v>-6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10</v>
      </c>
      <c r="E48" s="268">
        <f t="shared" si="0"/>
        <v>10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0</v>
      </c>
      <c r="E50" s="268">
        <f t="shared" si="0"/>
        <v>-48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v>23</v>
      </c>
      <c r="B53" s="362" t="str">
        <f>+'Dramakan hosqer'!B59</f>
        <v>Կրակմարիչների լիցքավորման գծով</v>
      </c>
      <c r="C53" s="490">
        <v>25</v>
      </c>
      <c r="D53" s="490">
        <f>+'Dramakan hosqer'!F59</f>
        <v>30</v>
      </c>
      <c r="E53" s="490">
        <f>D53-C53</f>
        <v>5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24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10</v>
      </c>
      <c r="E55" s="267">
        <f>D55-C55</f>
        <v>-10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10</v>
      </c>
      <c r="E58" s="272">
        <f t="shared" si="0"/>
        <v>-10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25</v>
      </c>
      <c r="B59" s="276" t="str">
        <f>+'Dramakan hosqer'!B65</f>
        <v>Կրեդիտորական պարտքի մարման գծով</v>
      </c>
      <c r="C59" s="267">
        <v>839</v>
      </c>
      <c r="D59" s="268">
        <f>+'Dramakan hosqer'!F65</f>
        <v>799.59999999999991</v>
      </c>
      <c r="E59" s="268">
        <f t="shared" si="0"/>
        <v>-39.400000000000091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17.600000000000001</v>
      </c>
      <c r="D61" s="270">
        <f>+D62+D69</f>
        <v>0</v>
      </c>
      <c r="E61" s="270">
        <f t="shared" si="0"/>
        <v>-17.600000000000001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17.600000000000001</v>
      </c>
      <c r="D62" s="268">
        <f>SUM(D63:D68)</f>
        <v>0</v>
      </c>
      <c r="E62" s="268">
        <f t="shared" si="0"/>
        <v>-17.600000000000001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17.600000000000001</v>
      </c>
      <c r="D63" s="268">
        <f>+'Dramakan hosqer'!F69</f>
        <v>0</v>
      </c>
      <c r="E63" s="268">
        <f t="shared" ref="E63:E76" si="4">D63-C63</f>
        <v>-17.600000000000001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609.9</v>
      </c>
      <c r="E73" s="270">
        <f t="shared" si="4"/>
        <v>609.9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609.9</v>
      </c>
      <c r="E74" s="267">
        <f>D74-C74</f>
        <v>609.9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3569.5999999999767</v>
      </c>
      <c r="D76" s="270">
        <f>D6+D7-D18</f>
        <v>2160.0799999999435</v>
      </c>
      <c r="E76" s="270">
        <f t="shared" si="4"/>
        <v>-1409.5200000000332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2" t="str">
        <f>+'Ekamut-caxs'!D67</f>
        <v>Ն. Աֆրիկյան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1" t="s">
        <v>91</v>
      </c>
      <c r="E79" s="561"/>
      <c r="F79" s="309"/>
    </row>
    <row r="80" spans="1:20" s="17" customFormat="1" ht="22.5" customHeight="1">
      <c r="A80" s="18"/>
      <c r="B80" s="442" t="s">
        <v>6</v>
      </c>
      <c r="C80" s="439"/>
      <c r="D80" s="559" t="str">
        <f>+'Ekamut-caxs'!D69</f>
        <v>Ա. Բոգաչենկո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1" t="s">
        <v>91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4" workbookViewId="0">
      <selection activeCell="F38" activeCellId="1" sqref="C34 F3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66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հ.145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155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244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160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137.5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59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>
        <v>19.5</v>
      </c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59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137.5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185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398.9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336.9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21.5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11</v>
      </c>
      <c r="E41" s="30"/>
    </row>
    <row r="42" spans="1:22" ht="33.75" customHeight="1">
      <c r="A42" s="223">
        <v>1.7</v>
      </c>
      <c r="B42" s="225"/>
      <c r="C42" s="223" t="s">
        <v>194</v>
      </c>
      <c r="D42" s="30">
        <v>19.8</v>
      </c>
      <c r="E42" s="30"/>
    </row>
    <row r="43" spans="1:22" ht="23.25" customHeight="1">
      <c r="A43" s="223">
        <v>1.8</v>
      </c>
      <c r="B43" s="225"/>
      <c r="C43" s="227" t="s">
        <v>193</v>
      </c>
      <c r="D43" s="30">
        <v>7.3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>
        <v>2.7</v>
      </c>
      <c r="E52" s="30"/>
    </row>
    <row r="53" spans="1:22" ht="24" customHeight="1">
      <c r="A53" s="223">
        <v>2.8</v>
      </c>
      <c r="B53" s="225"/>
      <c r="C53" s="227" t="s">
        <v>179</v>
      </c>
      <c r="D53" s="30">
        <v>1.5</v>
      </c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1971.1</v>
      </c>
      <c r="E54" s="30"/>
      <c r="F54" s="303">
        <f>SUM(D36:D53)</f>
        <v>799.59999999999991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1971.1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2770.7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3569.5999999999767</v>
      </c>
      <c r="D62" s="563" t="s">
        <v>188</v>
      </c>
      <c r="E62" s="56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5" t="str">
        <f>+'Ekamut-caxs'!D67</f>
        <v>Ն. Աֆրիկյան</v>
      </c>
      <c r="E64" s="56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6" t="s">
        <v>91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5" t="str">
        <f>+'Ekamut-caxs'!D69</f>
        <v>Ա. Բոգաչենկո</v>
      </c>
      <c r="E66" s="56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7" t="s">
        <v>91</v>
      </c>
      <c r="E67" s="5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38" activeCellId="1" sqref="C34 F3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1" t="s">
        <v>66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5" s="19" customFormat="1" ht="25.5" customHeight="1">
      <c r="A2" s="551" t="str">
        <f>+'Ekamut-caxs'!A7</f>
        <v xml:space="preserve">«Երևանի հ.145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5" t="s">
        <v>242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4" t="s">
        <v>152</v>
      </c>
      <c r="B5" s="584" t="s">
        <v>67</v>
      </c>
      <c r="C5" s="582" t="s">
        <v>223</v>
      </c>
      <c r="D5" s="582"/>
      <c r="E5" s="582"/>
      <c r="F5" s="582"/>
      <c r="G5" s="582"/>
      <c r="H5" s="582"/>
      <c r="I5" s="582"/>
      <c r="J5" s="582"/>
      <c r="K5" s="582"/>
      <c r="L5" s="583" t="s">
        <v>154</v>
      </c>
    </row>
    <row r="6" spans="1:15" ht="79.5" customHeight="1">
      <c r="A6" s="584"/>
      <c r="B6" s="584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3"/>
    </row>
    <row r="7" spans="1:15" ht="27.75" customHeight="1">
      <c r="A7" s="310">
        <v>1</v>
      </c>
      <c r="B7" s="371" t="s">
        <v>203</v>
      </c>
      <c r="C7" s="372">
        <v>47924.88</v>
      </c>
      <c r="D7" s="372">
        <v>0</v>
      </c>
      <c r="E7" s="372">
        <v>0</v>
      </c>
      <c r="F7" s="372">
        <v>747.1</v>
      </c>
      <c r="G7" s="372">
        <v>2241.84</v>
      </c>
      <c r="H7" s="372"/>
      <c r="I7" s="372"/>
      <c r="J7" s="372"/>
      <c r="K7" s="372"/>
      <c r="L7" s="373">
        <f>ROUND(SUM(C7:K7),1)</f>
        <v>50913.8</v>
      </c>
    </row>
    <row r="8" spans="1:15" ht="35.25" customHeight="1">
      <c r="A8" s="310">
        <v>2</v>
      </c>
      <c r="B8" s="424" t="s">
        <v>88</v>
      </c>
      <c r="C8" s="372">
        <v>72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72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50985.8</v>
      </c>
    </row>
    <row r="10" spans="1:15" s="312" customFormat="1" ht="34.5" customHeight="1">
      <c r="A10" s="313"/>
      <c r="B10" s="314">
        <v>3993740</v>
      </c>
      <c r="C10" s="315">
        <f>+B10*0.012</f>
        <v>47924.88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1850</v>
      </c>
      <c r="H11" s="156"/>
      <c r="I11" s="322"/>
      <c r="J11" s="577"/>
      <c r="K11" s="577"/>
      <c r="L11" s="325"/>
    </row>
    <row r="12" spans="1:15" s="313" customFormat="1" ht="69" customHeight="1">
      <c r="B12" s="578" t="s">
        <v>220</v>
      </c>
      <c r="C12" s="579"/>
      <c r="F12" s="322"/>
      <c r="G12" s="322"/>
      <c r="H12" s="578" t="s">
        <v>221</v>
      </c>
      <c r="I12" s="579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0" t="str">
        <f>+'Ekamut-caxs'!D67</f>
        <v>Ն. Աֆրիկյան</v>
      </c>
      <c r="H17" s="580"/>
      <c r="I17" s="580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76" t="s">
        <v>91</v>
      </c>
      <c r="H18" s="576"/>
      <c r="I18" s="576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5" t="str">
        <f>+'Ekamut-caxs'!D69</f>
        <v>Ա. Բոգաչենկո</v>
      </c>
      <c r="H19" s="575"/>
      <c r="I19" s="575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76" t="s">
        <v>91</v>
      </c>
      <c r="H20" s="576"/>
      <c r="I20" s="576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106" zoomScaleSheetLayoutView="106" workbookViewId="0">
      <selection activeCell="F38" activeCellId="1" sqref="C34 F3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հ.145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113</v>
      </c>
      <c r="B5" s="594" t="s">
        <v>93</v>
      </c>
      <c r="C5" s="596" t="s">
        <v>94</v>
      </c>
      <c r="D5" s="596"/>
      <c r="E5" s="596"/>
      <c r="F5" s="596"/>
      <c r="G5" s="596" t="s">
        <v>95</v>
      </c>
      <c r="H5" s="596"/>
      <c r="I5" s="596"/>
      <c r="J5" s="596"/>
      <c r="K5" s="596" t="s">
        <v>143</v>
      </c>
      <c r="L5" s="596"/>
      <c r="M5" s="596"/>
      <c r="N5" s="596"/>
    </row>
    <row r="6" spans="1:14" s="145" customFormat="1" ht="51" customHeight="1">
      <c r="A6" s="593"/>
      <c r="B6" s="595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6032</v>
      </c>
      <c r="D7" s="350">
        <v>838448</v>
      </c>
      <c r="E7" s="351">
        <f>+C7</f>
        <v>6032</v>
      </c>
      <c r="F7" s="352">
        <f>+E7*143.7</f>
        <v>866798.39999999991</v>
      </c>
      <c r="G7" s="397">
        <v>4940</v>
      </c>
      <c r="H7" s="350">
        <v>224180</v>
      </c>
      <c r="I7" s="351">
        <f>+G7</f>
        <v>4940</v>
      </c>
      <c r="J7" s="350">
        <f>+I7*53.48</f>
        <v>264191.2</v>
      </c>
      <c r="K7" s="397">
        <v>58</v>
      </c>
      <c r="L7" s="350">
        <v>11049</v>
      </c>
      <c r="M7" s="350">
        <f>+K7</f>
        <v>58</v>
      </c>
      <c r="N7" s="352">
        <f>+M7*200.47</f>
        <v>11627.26</v>
      </c>
    </row>
    <row r="8" spans="1:14" ht="19.5" customHeight="1">
      <c r="A8" s="141">
        <v>2</v>
      </c>
      <c r="B8" s="195" t="s">
        <v>97</v>
      </c>
      <c r="C8" s="397">
        <v>2953</v>
      </c>
      <c r="D8" s="350">
        <v>410467</v>
      </c>
      <c r="E8" s="351">
        <f t="shared" ref="E8:E18" si="0">+C8</f>
        <v>2953</v>
      </c>
      <c r="F8" s="352">
        <f t="shared" ref="F8:F18" si="1">+E8*143.7</f>
        <v>424346.1</v>
      </c>
      <c r="G8" s="397">
        <v>3584</v>
      </c>
      <c r="H8" s="350">
        <v>182937</v>
      </c>
      <c r="I8" s="351">
        <f t="shared" ref="I8:I18" si="2">+G8</f>
        <v>3584</v>
      </c>
      <c r="J8" s="350">
        <f t="shared" ref="J8:J18" si="3">+I8*53.48</f>
        <v>191672.31999999998</v>
      </c>
      <c r="K8" s="397">
        <v>37</v>
      </c>
      <c r="L8" s="350">
        <v>7417</v>
      </c>
      <c r="M8" s="350">
        <f t="shared" ref="M8:M18" si="4">+K8</f>
        <v>37</v>
      </c>
      <c r="N8" s="352">
        <f t="shared" ref="N8:N18" si="5">+M8*200.47</f>
        <v>7417.39</v>
      </c>
    </row>
    <row r="9" spans="1:14" ht="19.5" customHeight="1">
      <c r="A9" s="141">
        <v>3</v>
      </c>
      <c r="B9" s="195" t="s">
        <v>98</v>
      </c>
      <c r="C9" s="397">
        <v>2745</v>
      </c>
      <c r="D9" s="350">
        <v>381555</v>
      </c>
      <c r="E9" s="351">
        <f t="shared" si="0"/>
        <v>2745</v>
      </c>
      <c r="F9" s="352">
        <f t="shared" si="1"/>
        <v>394456.49999999994</v>
      </c>
      <c r="G9" s="397">
        <v>3427</v>
      </c>
      <c r="H9" s="350">
        <v>175482</v>
      </c>
      <c r="I9" s="351">
        <f>+G9</f>
        <v>3427</v>
      </c>
      <c r="J9" s="350">
        <f t="shared" si="3"/>
        <v>183275.96</v>
      </c>
      <c r="K9" s="397">
        <v>58</v>
      </c>
      <c r="L9" s="350">
        <v>11627</v>
      </c>
      <c r="M9" s="350">
        <f t="shared" si="4"/>
        <v>58</v>
      </c>
      <c r="N9" s="352">
        <f t="shared" si="5"/>
        <v>11627.26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f t="shared" si="0"/>
        <v>0</v>
      </c>
      <c r="F10" s="352">
        <f t="shared" si="1"/>
        <v>0</v>
      </c>
      <c r="G10" s="397">
        <v>2076</v>
      </c>
      <c r="H10" s="350">
        <v>109370</v>
      </c>
      <c r="I10" s="351">
        <f t="shared" si="2"/>
        <v>2076</v>
      </c>
      <c r="J10" s="350">
        <f t="shared" si="3"/>
        <v>111024.48</v>
      </c>
      <c r="K10" s="397">
        <v>60</v>
      </c>
      <c r="L10" s="350">
        <v>12028</v>
      </c>
      <c r="M10" s="350">
        <f t="shared" si="4"/>
        <v>60</v>
      </c>
      <c r="N10" s="352">
        <f t="shared" si="5"/>
        <v>12028.2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1973</v>
      </c>
      <c r="H11" s="350">
        <v>103641</v>
      </c>
      <c r="I11" s="351">
        <f t="shared" si="2"/>
        <v>1973</v>
      </c>
      <c r="J11" s="350">
        <f>+I11*53.48</f>
        <v>105516.04</v>
      </c>
      <c r="K11" s="397">
        <v>79</v>
      </c>
      <c r="L11" s="350">
        <v>15837</v>
      </c>
      <c r="M11" s="350">
        <f t="shared" si="4"/>
        <v>79</v>
      </c>
      <c r="N11" s="352">
        <f t="shared" si="5"/>
        <v>15837.13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2706</v>
      </c>
      <c r="H12" s="350">
        <v>140615</v>
      </c>
      <c r="I12" s="351">
        <f t="shared" si="2"/>
        <v>2706</v>
      </c>
      <c r="J12" s="350">
        <f t="shared" si="3"/>
        <v>144716.88</v>
      </c>
      <c r="K12" s="397">
        <v>78</v>
      </c>
      <c r="L12" s="350">
        <v>15636</v>
      </c>
      <c r="M12" s="350">
        <f t="shared" si="4"/>
        <v>78</v>
      </c>
      <c r="N12" s="352">
        <f t="shared" si="5"/>
        <v>15636.66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2870</v>
      </c>
      <c r="H13" s="350">
        <v>147658</v>
      </c>
      <c r="I13" s="351">
        <f t="shared" si="2"/>
        <v>2870</v>
      </c>
      <c r="J13" s="350">
        <f t="shared" si="3"/>
        <v>153487.59999999998</v>
      </c>
      <c r="K13" s="397">
        <v>110</v>
      </c>
      <c r="L13" s="350">
        <v>22052</v>
      </c>
      <c r="M13" s="350">
        <f t="shared" si="4"/>
        <v>110</v>
      </c>
      <c r="N13" s="352">
        <f t="shared" si="5"/>
        <v>22051.7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2727</v>
      </c>
      <c r="H14" s="350">
        <v>140470</v>
      </c>
      <c r="I14" s="351">
        <f t="shared" si="2"/>
        <v>2727</v>
      </c>
      <c r="J14" s="350">
        <f t="shared" si="3"/>
        <v>145839.96</v>
      </c>
      <c r="K14" s="397">
        <v>73</v>
      </c>
      <c r="L14" s="350">
        <v>14634</v>
      </c>
      <c r="M14" s="350">
        <f t="shared" si="4"/>
        <v>73</v>
      </c>
      <c r="N14" s="352">
        <f t="shared" si="5"/>
        <v>14634.31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2168</v>
      </c>
      <c r="H15" s="350">
        <v>112745</v>
      </c>
      <c r="I15" s="351">
        <f t="shared" si="2"/>
        <v>2168</v>
      </c>
      <c r="J15" s="350">
        <f t="shared" si="3"/>
        <v>115944.64</v>
      </c>
      <c r="K15" s="397">
        <v>104</v>
      </c>
      <c r="L15" s="350">
        <v>20848</v>
      </c>
      <c r="M15" s="350">
        <f t="shared" si="4"/>
        <v>104</v>
      </c>
      <c r="N15" s="352">
        <f t="shared" si="5"/>
        <v>20848.88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2230</v>
      </c>
      <c r="H16" s="350">
        <v>116203</v>
      </c>
      <c r="I16" s="351">
        <f t="shared" si="2"/>
        <v>2230</v>
      </c>
      <c r="J16" s="350">
        <f t="shared" si="3"/>
        <v>119260.4</v>
      </c>
      <c r="K16" s="397">
        <v>50</v>
      </c>
      <c r="L16" s="352">
        <v>10023</v>
      </c>
      <c r="M16" s="350">
        <f t="shared" si="4"/>
        <v>50</v>
      </c>
      <c r="N16" s="352">
        <f t="shared" si="5"/>
        <v>10023.5</v>
      </c>
    </row>
    <row r="17" spans="1:14" ht="19.5" customHeight="1">
      <c r="A17" s="141">
        <v>11</v>
      </c>
      <c r="B17" s="196" t="s">
        <v>106</v>
      </c>
      <c r="C17" s="397">
        <v>1100</v>
      </c>
      <c r="D17" s="350">
        <v>158070</v>
      </c>
      <c r="E17" s="351">
        <f t="shared" si="0"/>
        <v>1100</v>
      </c>
      <c r="F17" s="352">
        <f t="shared" si="1"/>
        <v>158070</v>
      </c>
      <c r="G17" s="397">
        <v>5252</v>
      </c>
      <c r="H17" s="350">
        <v>269046</v>
      </c>
      <c r="I17" s="351">
        <f t="shared" si="2"/>
        <v>5252</v>
      </c>
      <c r="J17" s="350">
        <f t="shared" si="3"/>
        <v>280876.95999999996</v>
      </c>
      <c r="K17" s="397">
        <v>72</v>
      </c>
      <c r="L17" s="352">
        <v>14434</v>
      </c>
      <c r="M17" s="350">
        <f t="shared" si="4"/>
        <v>72</v>
      </c>
      <c r="N17" s="352">
        <f t="shared" si="5"/>
        <v>14433.84</v>
      </c>
    </row>
    <row r="18" spans="1:14" ht="19.5" customHeight="1">
      <c r="A18" s="141">
        <v>12</v>
      </c>
      <c r="B18" s="196" t="s">
        <v>107</v>
      </c>
      <c r="C18" s="397">
        <v>2776</v>
      </c>
      <c r="D18" s="350">
        <v>398911</v>
      </c>
      <c r="E18" s="351">
        <f t="shared" si="0"/>
        <v>2776</v>
      </c>
      <c r="F18" s="352">
        <f t="shared" si="1"/>
        <v>398911.19999999995</v>
      </c>
      <c r="G18" s="397">
        <v>6598</v>
      </c>
      <c r="H18" s="350">
        <v>336903</v>
      </c>
      <c r="I18" s="351">
        <f t="shared" si="2"/>
        <v>6598</v>
      </c>
      <c r="J18" s="350">
        <f t="shared" si="3"/>
        <v>352861.04</v>
      </c>
      <c r="K18" s="397">
        <v>107</v>
      </c>
      <c r="L18" s="352">
        <v>21450</v>
      </c>
      <c r="M18" s="350">
        <f t="shared" si="4"/>
        <v>107</v>
      </c>
      <c r="N18" s="352">
        <f t="shared" si="5"/>
        <v>21450.29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15606</v>
      </c>
      <c r="D19" s="264">
        <f t="shared" si="6"/>
        <v>2187451</v>
      </c>
      <c r="E19" s="294">
        <f t="shared" si="6"/>
        <v>15606</v>
      </c>
      <c r="F19" s="265">
        <f>SUM(F7:F18)</f>
        <v>2242582.2000000002</v>
      </c>
      <c r="G19" s="294">
        <f>SUM(G7:G18)</f>
        <v>40551</v>
      </c>
      <c r="H19" s="294">
        <f>SUM(H7:H18)</f>
        <v>2059250</v>
      </c>
      <c r="I19" s="294">
        <f>SUM(I7:I18)</f>
        <v>40551</v>
      </c>
      <c r="J19" s="266">
        <f>SUM(J7:J18)</f>
        <v>2168667.4799999995</v>
      </c>
      <c r="K19" s="294">
        <f t="shared" si="6"/>
        <v>886</v>
      </c>
      <c r="L19" s="294">
        <f t="shared" si="6"/>
        <v>177035</v>
      </c>
      <c r="M19" s="294">
        <f>SUM(M7:M18)</f>
        <v>886</v>
      </c>
      <c r="N19" s="265">
        <f>SUM(N7:N18)</f>
        <v>177616.41999999998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2242582.2000000002</v>
      </c>
      <c r="G27" s="294"/>
      <c r="H27" s="264"/>
      <c r="I27" s="264"/>
      <c r="J27" s="300">
        <f>J19-J26</f>
        <v>2168667.4799999995</v>
      </c>
      <c r="K27" s="300"/>
      <c r="L27" s="300"/>
      <c r="M27" s="300"/>
      <c r="N27" s="300">
        <f>N19-N26</f>
        <v>177616.41999999998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2242.6</v>
      </c>
      <c r="G28" s="379"/>
      <c r="H28" s="379"/>
      <c r="I28" s="379"/>
      <c r="J28" s="396">
        <f>ROUND(J27/1000,1)</f>
        <v>2168.6999999999998</v>
      </c>
      <c r="K28" s="379"/>
      <c r="L28" s="379"/>
      <c r="M28" s="379"/>
      <c r="N28" s="396">
        <f>ROUND(N27/1000,1)</f>
        <v>177.6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89"/>
      <c r="H31" s="589"/>
      <c r="I31" s="462"/>
      <c r="J31" s="586" t="str">
        <f>+'Ekamut-caxs'!D67</f>
        <v>Ն. Աֆրիկյան</v>
      </c>
      <c r="K31" s="586"/>
      <c r="L31" s="391"/>
      <c r="N31" s="142"/>
    </row>
    <row r="32" spans="1:14" s="139" customFormat="1">
      <c r="C32" s="463"/>
      <c r="D32" s="463"/>
      <c r="E32" s="464"/>
      <c r="F32" s="464"/>
      <c r="G32" s="587" t="s">
        <v>90</v>
      </c>
      <c r="H32" s="587"/>
      <c r="I32" s="465"/>
      <c r="J32" s="587" t="s">
        <v>108</v>
      </c>
      <c r="K32" s="587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6"/>
      <c r="H33" s="586"/>
      <c r="I33" s="467"/>
      <c r="J33" s="586" t="str">
        <f>+'Ekamut-caxs'!D69</f>
        <v>Ա. Բոգաչենկո</v>
      </c>
      <c r="K33" s="586"/>
      <c r="L33" s="391"/>
    </row>
    <row r="34" spans="2:13" s="139" customFormat="1">
      <c r="C34" s="468"/>
      <c r="D34" s="468"/>
      <c r="E34" s="469"/>
      <c r="F34" s="469"/>
      <c r="G34" s="587" t="s">
        <v>90</v>
      </c>
      <c r="H34" s="587"/>
      <c r="I34" s="465"/>
      <c r="J34" s="587" t="s">
        <v>108</v>
      </c>
      <c r="K34" s="587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88" t="s">
        <v>246</v>
      </c>
      <c r="J37" s="588"/>
      <c r="L37" s="588" t="s">
        <v>247</v>
      </c>
      <c r="M37" s="588"/>
    </row>
    <row r="38" spans="2:13" s="417" customFormat="1" ht="15.6" customHeight="1">
      <c r="E38" s="588" t="s">
        <v>245</v>
      </c>
      <c r="F38" s="588"/>
      <c r="I38" s="588"/>
      <c r="J38" s="588"/>
      <c r="L38" s="588"/>
      <c r="M38" s="588"/>
    </row>
    <row r="39" spans="2:13">
      <c r="E39" s="588"/>
      <c r="F39" s="58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38" activeCellId="1" sqref="C34 F38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հ.145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92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32</v>
      </c>
    </row>
    <row r="23" spans="1:4" s="169" customFormat="1" ht="31.5" customHeight="1">
      <c r="A23" s="167"/>
      <c r="B23" s="168" t="s">
        <v>68</v>
      </c>
      <c r="C23" s="167">
        <f>C7+C11+C15+C19</f>
        <v>7</v>
      </c>
      <c r="D23" s="167">
        <f>D7+D11+D15+D19</f>
        <v>212</v>
      </c>
    </row>
    <row r="24" spans="1:4" ht="48.75" customHeight="1"/>
    <row r="25" spans="1:4" ht="18">
      <c r="B25" s="470" t="s">
        <v>2</v>
      </c>
      <c r="C25" s="600" t="str">
        <f>+'Ekamut-caxs'!D67</f>
        <v>Ն. Աֆրիկյան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Ա. Բոգաչենկո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OGKV8JmQWTGsGVrGnE0XlxiCQp3HEnq2gAqjLiZHlDA=</DigestValue>
    </Reference>
    <Reference Type="http://www.w3.org/2000/09/xmldsig#Object" URI="#idOfficeObject">
      <DigestMethod Algorithm="http://www.w3.org/2001/04/xmlenc#sha256"/>
      <DigestValue>4O9pYxGhBC+Zuw4jLJO8W4gDBCJkStHD/LpYNbURU3E=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PciFaukkG7kiGv/ChvY3GRZAnRyfu8KNc5pdQpPtIWE=</DigestValue>
    </Reference>
    <Reference Type="http://www.w3.org/2000/09/xmldsig#Object" URI="#idValidSigLnImg">
      <DigestMethod Algorithm="http://www.w3.org/2001/04/xmlenc#sha256"/>
      <DigestValue>xkjhKX9zaAjQqFY7fJ4oiAarU2vETSKae/M41VjhqkU=</DigestValue>
    </Reference>
    <Reference Type="http://www.w3.org/2000/09/xmldsig#Object" URI="#idInvalidSigLnImg">
      <DigestMethod Algorithm="http://www.w3.org/2001/04/xmlenc#sha256"/>
      <DigestValue>mUgv57GEA2OgxAjOimCdUe8RWK3VPF8tfpJeuG1cgSE=</DigestValue>
    </Reference>
  </SignedInfo>
  <SignatureValue>J5EJbZZtmhIxwBnqF2Q5zu4GZEMVtiM/FzSHALwVVuh4+mk0dvXA3kwiN+Xltmeqov/i3AVW6ebf
DPCmVdZT3NkfbvEmLi1iZ63aeu2cWL2t/yoRnkWo27SxtGiYfxh+/U3Dy+tP+h8CbqHEZxIGRgLD
GPCMYwIj0Ym65PsMgo2GW/BuYVDpv/DXzIFOSdHF5OqZWj1iuPp5x4yJL3qGWLG9kt2vRLco35em
YAgv7RAMJWxmXwA+5rv8A54AGySGZMgWT9PR6RRDBwC6D1ckvTHdujxX7wZw7YRVZxHAXTz4Dojd
XhD8F+VG+TdMQverQ93zCIS/2EvwtHmK9EQUcA==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Aw1K2w7+zwTSuPnCaRhREgvUKImsWkjXLQjjrG5UpTw=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WYP9GKAqpFDf1L/TnBl0TDfjzv2gSGhq+5sTOVnAOus=</DigestValue>
      </Reference>
      <Reference URI="/xl/drawings/vmlDrawing2.vml?ContentType=application/vnd.openxmlformats-officedocument.vmlDrawing">
        <DigestMethod Algorithm="http://www.w3.org/2001/04/xmlenc#sha256"/>
        <DigestValue>adK0/XShuIIUx7angV3fKnOqixaZtZ0D+6JVNRI1GH0=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bipVBMrHTsExkK5Scfa7gKbwrzpDva9xX/a1KfK67iQ=</DigestValue>
      </Reference>
      <Reference URI="/xl/styles.xml?ContentType=application/vnd.openxmlformats-officedocument.spreadsheetml.styles+xml">
        <DigestMethod Algorithm="http://www.w3.org/2001/04/xmlenc#sha256"/>
        <DigestValue>HovtW0JhQhWJn9FcviDD0nMzLxCP/4bySgXF5P0bHIY=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XaqThFjiCFsS90f63FRYEJBx62Fqh3rTRg+fUYNNF1c=</DigestValue>
      </Reference>
      <Reference URI="/xl/worksheets/sheet2.xml?ContentType=application/vnd.openxmlformats-officedocument.spreadsheetml.worksheet+xml">
        <DigestMethod Algorithm="http://www.w3.org/2001/04/xmlenc#sha256"/>
        <DigestValue>yUFBadad0ZnWDI2d4ollIpJUQntDRUZK47sh8IMiXTQ=</DigestValue>
      </Reference>
      <Reference URI="/xl/worksheets/sheet3.xml?ContentType=application/vnd.openxmlformats-officedocument.spreadsheetml.worksheet+xml">
        <DigestMethod Algorithm="http://www.w3.org/2001/04/xmlenc#sha256"/>
        <DigestValue>qN6bekDcXKkAQdqOAEguoaObudpP90nXIkG+yr/m5s4=</DigestValue>
      </Reference>
      <Reference URI="/xl/worksheets/sheet4.xml?ContentType=application/vnd.openxmlformats-officedocument.spreadsheetml.worksheet+xml">
        <DigestMethod Algorithm="http://www.w3.org/2001/04/xmlenc#sha256"/>
        <DigestValue>0QZgnX7kiBFRlKWm6G8Dgd9QtlsmZVVkFeWuBKF1KBE=</DigestValue>
      </Reference>
      <Reference URI="/xl/worksheets/sheet5.xml?ContentType=application/vnd.openxmlformats-officedocument.spreadsheetml.worksheet+xml">
        <DigestMethod Algorithm="http://www.w3.org/2001/04/xmlenc#sha256"/>
        <DigestValue>TWaMpyOMAYpO97bognBY5PwJfHVMfTETYirvbZX7mjA=</DigestValue>
      </Reference>
      <Reference URI="/xl/worksheets/sheet6.xml?ContentType=application/vnd.openxmlformats-officedocument.spreadsheetml.worksheet+xml">
        <DigestMethod Algorithm="http://www.w3.org/2001/04/xmlenc#sha256"/>
        <DigestValue>dhCab8cx1O0IE+DljRGVn8Y8pqjAymU9+/J0EWlyPyo=</DigestValue>
      </Reference>
      <Reference URI="/xl/worksheets/sheet7.xml?ContentType=application/vnd.openxmlformats-officedocument.spreadsheetml.worksheet+xml">
        <DigestMethod Algorithm="http://www.w3.org/2001/04/xmlenc#sha256"/>
        <DigestValue>vqIBWDoXLrQ8MTn+HU7NglACNAblfZU5+1IiE6T5Uhw=</DigestValue>
      </Reference>
      <Reference URI="/xl/worksheets/sheet8.xml?ContentType=application/vnd.openxmlformats-officedocument.spreadsheetml.worksheet+xml">
        <DigestMethod Algorithm="http://www.w3.org/2001/04/xmlenc#sha256"/>
        <DigestValue>PxIL3zaIdxvvF1pwXuRTkeMNgGQ74fWZ4bL2TJqqXoI=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{8A361012-39A6-4949-ABA4-F7B5AC7B14FA}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2023-04-03T16:33:08Z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OF3AAAAEwAAAAAAAABIAAAAAAAAAMwuEnj6fwAAkPMuePp/AAAAMxJ4+n8AAAEAAAAAAAAAWFgSePp/AAAAAAL3+n8AAAAAAAAAAAAAAAAAAAAAAABQuDjhdwAAAHAz9R+DAQAA2+Db9Pp/AACAuTjhdwAAABm6OOF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34XcAAAAAAQAAAAAAAIg+//T6fwAAAAAAAAAAAAAJAAAAAAAAAGje8y2DAQAASMGBd/p/AAAAAAAAAAAAAAAAAAAAAAAACdOOQOIJAABoJDfhdwAAAAAAAAAAAAAAEH+/H4MBAABwM/UfgwEAAJAlN+EAAAAAAAAAAAAAAAAHAAAAAAAAAIjy7S2DAQAAzCQ34XcAAAAJJTfhdwAAAHHN1/T6fwAAAQAAAIMBAABAKDfhAAAAAK1lyk78awAAAAAAAAAAAABwM/UfgwEAANvg2/T6fwAAcCQ34XcAAAAJJTfhdwAAAEA6HC6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YMM5gwEAAPBgwzkCAAAAiD7/9Pp/AAAAAAAAAAAAAJnranb6fwAAAAAAAPp/AAAAAAAAAAAAAAAAAAAAAAAAAAAAAAAAAABJ1I5A4gkAAAAAAAAAAAAA8GDDOYMBAADg////AAAAAHAz9R+DAQAAaCo34QAAAAAAAAAAAAAAAAYAAAAAAAAAIAAAAAAAAACMKTfhdwAAAMkpN+F3AAAAcc3X9Pp/AAAwLjfhdwAAAAAAAAAAAAAAMNcMLoMBAAC4YfR2+n8AAHAz9R+DAQAA2+Db9Pp/AAAwKTfhdwAAAMkpN+F3AAAAAEE7MY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RKq//////+MMgAAAAABBGAB6ECDAQAAZROR//////8NVY3POVQAAMhm8S2DAQAAKIE44XcAAADAzJY5gwEAADB/OOF3AAAAYAHoQAAAAADAzJY5gwEAAKzvB/X6fwAAAAAAAAAAAADb4Nv0+n8AAGB/OOF3AAAAZAAAAAAAAAAIAJIog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OF3AAAAEwAAAAAAAABIAAAAAAAAAMwuEnj6fwAAkPMuePp/AAAAMxJ4+n8AAAEAAAAAAAAAWFgSePp/AAAAAAL3+n8AAAAAAAAAAAAAAAAAAAAAAABQuDjhdwAAAHAz9R+DAQAA2+Db9Pp/AACAuTjhdwAAABm6OOF3AAAAAAAAAAAAAAAAAAAAZHYACAAAAAAlAAAADAAAAAEAAAAYAAAADAAAAP8AAAASAAAADAAAAAEAAAAeAAAAGAAAACIAAAAEAAAAegAAABEAAAAlAAAADAAAAAEAAABUAAAAtAAAACMAAAAEAAAAeAAAABAAAAABAAAAAMDGQb6ExkEjAAAABAAAABEAAABMAAAAAAAAAAAAAAAAAAAA//////////9wAAAASQBuAHYAYQBsAGkAZAAgAHMAaQBnAG4AYQB0AHUAcgBlANAj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fhdwAAAAABAAAAAAAAiD7/9Pp/AAAAAAAAAAAAAAkAAAAAAAAAaN7zLYMBAABIwYF3+n8AAAAAAAAAAAAAAAAAAAAAAAAJ045A4gkAAGgkN+F3AAAAAAAAAAAAAAAQf78fgwEAAHAz9R+DAQAAkCU34QAAAAAAAAAAAAAAAAcAAAAAAAAAiPLtLYMBAADMJDfhdwAAAAklN+F3AAAAcc3X9Pp/AAABAAAAgwEAAEAoN+EAAAAArWXKTvxrAAAAAAAAAAAAAHAz9R+DAQAA2+Db9Pp/AABwJDfhdwAAAAklN+F3AAAAQDocLo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gwzmDAQAA8GDDOQIAAACIPv/0+n8AAAAAAAAAAAAAmetqdvp/AAAAAAAA+n8AAAAAAAAAAAAAAAAAAAAAAAAAAAAAAAAAAEnUjkDiCQAAAAAAAAAAAADwYMM5gwEAAOD///8AAAAAcDP1H4MBAABoKjfhAAAAAAAAAAAAAAAABgAAAAAAAAAgAAAAAAAAAIwpN+F3AAAAySk34XcAAABxzdf0+n8AADAuN+F3AAAAAAAAAAAAAAAw1wwugwEAALhh9Hb6fwAAcDP1H4MBAADb4Nv0+n8AADApN+F3AAAAySk34XcAAAAAQTsxgwEAAAAAAABkdgAIAAAAACUAAAAMAAAAAwAAABgAAAAMAAAAAAAAABIAAAAMAAAAAQAAABYAAAAMAAAACAAAAFQAAABUAAAACgAAACcAAAAeAAAASgAAAAEAAAAAwMZBvoTGQQoAAABLAAAAAQAAAEwAAAAEAAAACQAAACcAAAAgAAAASwAAAFAAAABYAMO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44XcAAAAAAAAAAAAAAAAAAAAAAAAAAAAAAAAAAAAw8a8xgwEAAAgAAAAAAAAAgXwI9fp/AADg6zMugwEAAAAAAAAAAAAAAQAAAAAAAAAAAJ8dgwEAAAEAAACDAQAA48AA7fp/AABdEq3//////4wyAAAAAAEEYAHoQIMBAABlE5H//////w1Vjc85VAAAyGbxLYMBAAAogTjhdwAAAMDMljmDAQAAMH844XcAAABgAehAAAAAAMDMljmDAQAArO8H9fp/AAAAAAAAAAAAANvg2/T6fwAAYH844XcAAABkAAAAAAAAAAgA9Ti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6DU5u7TVLL5KzOT9+bMFVmJNQO4bL2RnpMlOSz4jPEo=</DigestValue>
    </Reference>
    <Reference Type="http://www.w3.org/2000/09/xmldsig#Object" URI="#idOfficeObject">
      <DigestMethod Algorithm="http://www.w3.org/2001/04/xmlenc#sha256"/>
      <DigestValue>ZGP12YXsVRYm7fwc6CJcVdyU+oeLR3x34S9tEgRB+6Y=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2eL8ClIoYRtmqq89EOncg7+YSROSmJ/0xzqPzr3QKQM=</DigestValue>
    </Reference>
    <Reference Type="http://www.w3.org/2000/09/xmldsig#Object" URI="#idValidSigLnImg">
      <DigestMethod Algorithm="http://www.w3.org/2001/04/xmlenc#sha256"/>
      <DigestValue>ki9E1fUJhoYZ9JI5omqk6EtyIaoTrdBMJa9gBV+zwyY=</DigestValue>
    </Reference>
    <Reference Type="http://www.w3.org/2000/09/xmldsig#Object" URI="#idInvalidSigLnImg">
      <DigestMethod Algorithm="http://www.w3.org/2001/04/xmlenc#sha256"/>
      <DigestValue>cM3kqqeGUzZAoV1tIZNotifO4u3uCK3noGcRbVWV1cM=</DigestValue>
    </Reference>
  </SignedInfo>
  <SignatureValue>ADEZecQkqn3OXFlQN19P+07OLjM4A7kgDChDU0PrDBSwaOANw/t7JgdifUpdmk5vPdYjQTndclCN
XxYbQKAmsREcji5xLf702TrIDXh3rNzQ2qKhvkG1M7Mmp6ZlsYu07hrW44/dMsVTNPfw5fcuSTMi
MQCt99XHlApXaDVNkQyG1wYSFE8k+QQx/xVOJKCSYyYTGgbtzyIO8vCbJpc2QU35SKOUEWa8c3R1
nboyXm2ub9j/VRFOCckuQyq/I5UnYImxpuKDEo4hit/erjgjEp8V38klaT2k03ZMnEw+mogq19Ks
ij8ovH3GE1zFqUY/2kV0DJ1oziLBCoWYhAnITA==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Aw1K2w7+zwTSuPnCaRhREgvUKImsWkjXLQjjrG5UpTw=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WYP9GKAqpFDf1L/TnBl0TDfjzv2gSGhq+5sTOVnAOus=</DigestValue>
      </Reference>
      <Reference URI="/xl/drawings/vmlDrawing2.vml?ContentType=application/vnd.openxmlformats-officedocument.vmlDrawing">
        <DigestMethod Algorithm="http://www.w3.org/2001/04/xmlenc#sha256"/>
        <DigestValue>adK0/XShuIIUx7angV3fKnOqixaZtZ0D+6JVNRI1GH0=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bipVBMrHTsExkK5Scfa7gKbwrzpDva9xX/a1KfK67iQ=</DigestValue>
      </Reference>
      <Reference URI="/xl/styles.xml?ContentType=application/vnd.openxmlformats-officedocument.spreadsheetml.styles+xml">
        <DigestMethod Algorithm="http://www.w3.org/2001/04/xmlenc#sha256"/>
        <DigestValue>HovtW0JhQhWJn9FcviDD0nMzLxCP/4bySgXF5P0bHIY=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XaqThFjiCFsS90f63FRYEJBx62Fqh3rTRg+fUYNNF1c=</DigestValue>
      </Reference>
      <Reference URI="/xl/worksheets/sheet2.xml?ContentType=application/vnd.openxmlformats-officedocument.spreadsheetml.worksheet+xml">
        <DigestMethod Algorithm="http://www.w3.org/2001/04/xmlenc#sha256"/>
        <DigestValue>yUFBadad0ZnWDI2d4ollIpJUQntDRUZK47sh8IMiXTQ=</DigestValue>
      </Reference>
      <Reference URI="/xl/worksheets/sheet3.xml?ContentType=application/vnd.openxmlformats-officedocument.spreadsheetml.worksheet+xml">
        <DigestMethod Algorithm="http://www.w3.org/2001/04/xmlenc#sha256"/>
        <DigestValue>qN6bekDcXKkAQdqOAEguoaObudpP90nXIkG+yr/m5s4=</DigestValue>
      </Reference>
      <Reference URI="/xl/worksheets/sheet4.xml?ContentType=application/vnd.openxmlformats-officedocument.spreadsheetml.worksheet+xml">
        <DigestMethod Algorithm="http://www.w3.org/2001/04/xmlenc#sha256"/>
        <DigestValue>0QZgnX7kiBFRlKWm6G8Dgd9QtlsmZVVkFeWuBKF1KBE=</DigestValue>
      </Reference>
      <Reference URI="/xl/worksheets/sheet5.xml?ContentType=application/vnd.openxmlformats-officedocument.spreadsheetml.worksheet+xml">
        <DigestMethod Algorithm="http://www.w3.org/2001/04/xmlenc#sha256"/>
        <DigestValue>TWaMpyOMAYpO97bognBY5PwJfHVMfTETYirvbZX7mjA=</DigestValue>
      </Reference>
      <Reference URI="/xl/worksheets/sheet6.xml?ContentType=application/vnd.openxmlformats-officedocument.spreadsheetml.worksheet+xml">
        <DigestMethod Algorithm="http://www.w3.org/2001/04/xmlenc#sha256"/>
        <DigestValue>dhCab8cx1O0IE+DljRGVn8Y8pqjAymU9+/J0EWlyPyo=</DigestValue>
      </Reference>
      <Reference URI="/xl/worksheets/sheet7.xml?ContentType=application/vnd.openxmlformats-officedocument.spreadsheetml.worksheet+xml">
        <DigestMethod Algorithm="http://www.w3.org/2001/04/xmlenc#sha256"/>
        <DigestValue>vqIBWDoXLrQ8MTn+HU7NglACNAblfZU5+1IiE6T5Uhw=</DigestValue>
      </Reference>
      <Reference URI="/xl/worksheets/sheet8.xml?ContentType=application/vnd.openxmlformats-officedocument.spreadsheetml.worksheet+xml">
        <DigestMethod Algorithm="http://www.w3.org/2001/04/xmlenc#sha256"/>
        <DigestValue>PxIL3zaIdxvvF1pwXuRTkeMNgGQ74fWZ4bL2TJqqXoI=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{B24D3D14-9A4B-4669-B440-55CAF78E17C8}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2023-04-03T16:33:21Z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OF3AAAAEwAAAAAAAABIAAAAAAAAAMwuEnj6fwAAkPMuePp/AAAAMxJ4+n8AAAEAAAAAAAAAWFgSePp/AAAAAAL3+n8AAAAAAAAAAAAAAAAAAAAAAABQuDjhdwAAAHAz9R+DAQAA2+Db9Pp/AACAuTjhdwAAABm6OOF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34XcAAAAAAQAAAAAAAIg+//T6fwAAAAAAAAAAAAAJAAAAAAAAAGje8y2DAQAASMGBd/p/AAAAAAAAAAAAAAAAAAAAAAAACdOOQOIJAABoJDfhdwAAAAAAAAAAAAAAEH+/H4MBAABwM/UfgwEAAJAlN+EAAAAAAAAAAAAAAAAHAAAAAAAAAIjy7S2DAQAAzCQ34XcAAAAJJTfhdwAAAHHN1/T6fwAAAQAAAIMBAABAKDfhAAAAAK1lyk78awAAAAAAAAAAAABwM/UfgwEAANvg2/T6fwAAcCQ34XcAAAAJJTfhdwAAAEA6HC6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YMM5gwEAAPBgwzkCAAAAiD7/9Pp/AAAAAAAAAAAAAJnranb6fwAAAAAAAPp/AAAAAAAAAAAAAAAAAAAAAAAAAAAAAAAAAABJ1I5A4gkAAAAAAAAAAAAA8GDDOYMBAADg////AAAAAHAz9R+DAQAAaCo34QAAAAAAAAAAAAAAAAYAAAAAAAAAIAAAAAAAAACMKTfhdwAAAMkpN+F3AAAAcc3X9Pp/AAAwLjfhdwAAAAAAAAAAAAAAMNcMLoMBAAC4YfR2+n8AAHAz9R+DAQAA2+Db9Pp/AAAwKTfhdwAAAMkpN+F3AAAAAEE7MY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BHk//////+MMgAAAAABBGABiziDAQAAZROR//////8NVY3POVQAAMhm8S2DAQAAKIE44XcAAADAzJY5gwEAADB/OOF3AAAAYAGLOAAAAADAzJY5gwEAAKzvB/X6fwAAAAAAAAAAAADb4Nv0+n8AAGB/OOF3AAAAZAAAAAAAAAAIAK8og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OF3AAAAEwAAAAAAAABIAAAAAAAAAMwuEnj6fwAAkPMuePp/AAAAMxJ4+n8AAAEAAAAAAAAAWFgSePp/AAAAAAL3+n8AAAAAAAAAAAAAAAAAAAAAAABQuDjhdwAAAHAz9R+DAQAA2+Db9Pp/AACAuTjhdwAAABm6OOF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fhdwAAAAABAAAAAAAAiD7/9Pp/AAAAAAAAAAAAAAkAAAAAAAAAaN7zLYMBAABIwYF3+n8AAAAAAAAAAAAAAAAAAAAAAAAJ045A4gkAAGgkN+F3AAAAAAAAAAAAAAAQf78fgwEAAHAz9R+DAQAAkCU34QAAAAAAAAAAAAAAAAcAAAAAAAAAiPLtLYMBAADMJDfhdwAAAAklN+F3AAAAcc3X9Pp/AAABAAAAgwEAAEAoN+EAAAAArWXKTvxrAAAAAAAAAAAAAHAz9R+DAQAA2+Db9Pp/AABwJDfhdwAAAAklN+F3AAAAQDocLo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gwzmDAQAA8GDDOQIAAACIPv/0+n8AAAAAAAAAAAAAmetqdvp/AAAAAAAA+n8AAAAAAAAAAAAAAAAAAAAAAAAAAAAAAAAAAEnUjkDiCQAAAAAAAAAAAADwYMM5gwEAAOD///8AAAAAcDP1H4MBAABoKjfhAAAAAAAAAAAAAAAABgAAAAAAAAAgAAAAAAAAAIwpN+F3AAAAySk34XcAAABxzdf0+n8AADAuN+F3AAAAAAAAAAAAAAAw1wwugwEAALhh9Hb6fwAAcDP1H4MBAADb4Nv0+n8AADApN+F3AAAAySk34XcAAAAAQTsxg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44XcAAAAAAAAAAAAAAAAAAAAAAAAAAAAAAAAAAABQAmo7gwEAAAgAAAAAAAAAgXwI9fp/AADg6zMugwEAAAAAAAAAAAAAAQAAAAAAAAAAAJ8dgwEAAAEAAACDAQAA48AA7fp/AACkDsH//////4wyAAAAAAEEYAGLOIMBAABlE5H//////w1Vjc85VAAAyGbxLYMBAAAogTjhdwAAAMDMljmDAQAAMH844XcAAABgAYs4AAAAAMDMljmDAQAArO8H9fp/AAAAAAAAAAAAANvg2/T6fwAAYH844XcAAABkAAAAAAAAAAgAsSi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2023-03-01T07:06:44Z</cp:lastPrinted>
  <dcterms:created xsi:type="dcterms:W3CDTF">1996-10-14T23:33:28Z</dcterms:created>
  <dcterms:modified xsi:type="dcterms:W3CDTF">2023-03-21T08:41:27Z</dcterms:modified>
</cp:coreProperties>
</file>